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1280" yWindow="45" windowWidth="4110" windowHeight="922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5725" concurrentCalc="0"/>
</workbook>
</file>

<file path=xl/calcChain.xml><?xml version="1.0" encoding="utf-8"?>
<calcChain xmlns="http://schemas.openxmlformats.org/spreadsheetml/2006/main">
  <c r="M46" i="1"/>
  <c r="N46"/>
  <c r="M76"/>
  <c r="N76"/>
  <c r="L26"/>
  <c r="K26"/>
  <c r="J26"/>
  <c r="AJ46"/>
  <c r="AI46"/>
  <c r="AH46"/>
  <c r="AG46"/>
  <c r="AC46"/>
  <c r="L28"/>
  <c r="K28"/>
  <c r="E76"/>
  <c r="L25"/>
  <c r="K25"/>
  <c r="L22"/>
  <c r="K22"/>
  <c r="K37"/>
  <c r="K35"/>
  <c r="K34"/>
  <c r="K32"/>
  <c r="K30"/>
  <c r="K29"/>
  <c r="L37"/>
  <c r="L35"/>
  <c r="L34"/>
  <c r="L32"/>
  <c r="L30"/>
  <c r="J30"/>
  <c r="L29"/>
  <c r="L27"/>
  <c r="K23"/>
  <c r="L23"/>
  <c r="T76"/>
  <c r="S76"/>
  <c r="R76"/>
  <c r="Q76"/>
  <c r="P76"/>
  <c r="O76"/>
  <c r="AF76"/>
  <c r="AE76"/>
  <c r="AD76"/>
  <c r="AC76"/>
  <c r="AB76"/>
  <c r="AA76"/>
  <c r="Z76"/>
  <c r="Y76"/>
  <c r="X76"/>
  <c r="W76"/>
  <c r="V76"/>
  <c r="U76"/>
  <c r="L65"/>
  <c r="K65"/>
  <c r="L61"/>
  <c r="K61"/>
  <c r="L60"/>
  <c r="K60"/>
  <c r="L59"/>
  <c r="K59"/>
  <c r="L58"/>
  <c r="K58"/>
  <c r="L57"/>
  <c r="K57"/>
  <c r="L56"/>
  <c r="K56"/>
  <c r="L55"/>
  <c r="K55"/>
  <c r="L54"/>
  <c r="K54"/>
  <c r="L53"/>
  <c r="K53"/>
  <c r="K27"/>
  <c r="L45"/>
  <c r="L43"/>
  <c r="L42"/>
  <c r="L41"/>
  <c r="L40"/>
  <c r="L39"/>
  <c r="L38"/>
  <c r="AB46"/>
  <c r="AA46"/>
  <c r="AF46"/>
  <c r="AE46"/>
  <c r="AD46"/>
  <c r="Z46"/>
  <c r="Y46"/>
  <c r="X46"/>
  <c r="W46"/>
  <c r="V46"/>
  <c r="U46"/>
  <c r="T46"/>
  <c r="S46"/>
  <c r="R46"/>
  <c r="Q46"/>
  <c r="P46"/>
  <c r="O46"/>
  <c r="J28"/>
  <c r="J29"/>
  <c r="J34"/>
  <c r="J22"/>
  <c r="J25"/>
  <c r="J35"/>
  <c r="J32"/>
  <c r="J37"/>
  <c r="J27"/>
  <c r="J23"/>
</calcChain>
</file>

<file path=xl/sharedStrings.xml><?xml version="1.0" encoding="utf-8"?>
<sst xmlns="http://schemas.openxmlformats.org/spreadsheetml/2006/main" count="178" uniqueCount="111">
  <si>
    <t>Work Item</t>
  </si>
  <si>
    <t>Oct 15</t>
  </si>
  <si>
    <t>SA2#111</t>
  </si>
  <si>
    <t>Plan</t>
  </si>
  <si>
    <t>Nov 15</t>
  </si>
  <si>
    <t>SA2#112</t>
  </si>
  <si>
    <t>Target</t>
  </si>
  <si>
    <t>date</t>
  </si>
  <si>
    <t>SA2#113</t>
  </si>
  <si>
    <t>Jan 16</t>
  </si>
  <si>
    <t>accumul.</t>
  </si>
  <si>
    <t>Apr 16</t>
  </si>
  <si>
    <t>May 16</t>
  </si>
  <si>
    <t>TUs</t>
  </si>
  <si>
    <t>SA2#114</t>
  </si>
  <si>
    <t>SA2#115</t>
  </si>
  <si>
    <t>SA2#116</t>
  </si>
  <si>
    <t>Jul 16</t>
  </si>
  <si>
    <t>Oct 16</t>
  </si>
  <si>
    <t>Nov 16</t>
  </si>
  <si>
    <t>SA2#117</t>
  </si>
  <si>
    <t>SA2#118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</si>
  <si>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</si>
  <si>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</si>
  <si>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</si>
  <si>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</si>
  <si>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Work Item / Release:  All  / Rel-13 and later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</si>
  <si>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</si>
  <si>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</si>
  <si>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</si>
  <si>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</si>
  <si>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</si>
  <si>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Feb 16</t>
  </si>
  <si>
    <t>SA2#113AH</t>
  </si>
  <si>
    <t>O3 V7</t>
  </si>
  <si>
    <t>many</t>
  </si>
  <si>
    <t>O9 V18</t>
  </si>
  <si>
    <t>FS_NextGen</t>
  </si>
  <si>
    <t>O4 V5</t>
  </si>
  <si>
    <t>O7 V5</t>
  </si>
  <si>
    <t>FS_IOPS_LB</t>
  </si>
  <si>
    <t>Aug 16</t>
  </si>
  <si>
    <t>SA2#116bis</t>
  </si>
  <si>
    <t>sum</t>
  </si>
  <si>
    <t>status (%)</t>
  </si>
  <si>
    <t>planned</t>
  </si>
  <si>
    <t>#114</t>
  </si>
  <si>
    <t>O7 V13</t>
  </si>
  <si>
    <t>V8</t>
  </si>
  <si>
    <t>common aspects</t>
  </si>
  <si>
    <r>
      <t xml:space="preserve">KI1: </t>
    </r>
    <r>
      <rPr>
        <sz val="9"/>
        <color rgb="FF000000"/>
        <rFont val="Arial"/>
        <family val="2"/>
      </rPr>
      <t>Support of network slicing</t>
    </r>
  </si>
  <si>
    <r>
      <t xml:space="preserve">KI2: </t>
    </r>
    <r>
      <rPr>
        <sz val="9"/>
        <color rgb="FF000000"/>
        <rFont val="Arial"/>
        <family val="2"/>
      </rPr>
      <t>QoS framework</t>
    </r>
  </si>
  <si>
    <r>
      <t xml:space="preserve">KI3: </t>
    </r>
    <r>
      <rPr>
        <sz val="9"/>
        <color rgb="FF000000"/>
        <rFont val="Arial"/>
        <family val="2"/>
      </rPr>
      <t>Mobility framework</t>
    </r>
  </si>
  <si>
    <r>
      <t xml:space="preserve">KI4: </t>
    </r>
    <r>
      <rPr>
        <sz val="9"/>
        <color rgb="FF000000"/>
        <rFont val="Arial"/>
        <family val="2"/>
      </rPr>
      <t>Session management</t>
    </r>
  </si>
  <si>
    <t>KI5: Enabling (re)selection of efficient UP paths</t>
  </si>
  <si>
    <t>KI7: Network function granularity and interactions between them</t>
  </si>
  <si>
    <r>
      <t xml:space="preserve">KI10: </t>
    </r>
    <r>
      <rPr>
        <sz val="9"/>
        <color rgb="FF000000"/>
        <rFont val="Arial"/>
        <family val="2"/>
      </rPr>
      <t>Policy Framework</t>
    </r>
  </si>
  <si>
    <r>
      <t xml:space="preserve">KI12: </t>
    </r>
    <r>
      <rPr>
        <sz val="9"/>
        <color rgb="FF000000"/>
        <rFont val="Arial"/>
        <family val="2"/>
      </rPr>
      <t>Authentication framework</t>
    </r>
  </si>
  <si>
    <r>
      <t xml:space="preserve">KI18: </t>
    </r>
    <r>
      <rPr>
        <sz val="9"/>
        <color rgb="FF000000"/>
        <rFont val="Arial"/>
        <family val="2"/>
      </rPr>
      <t>Interworking and Migration</t>
    </r>
  </si>
  <si>
    <t>acc./plan.</t>
  </si>
  <si>
    <t>TUs (%)</t>
  </si>
  <si>
    <t>status estimation (%)</t>
  </si>
  <si>
    <t>CUPS</t>
  </si>
  <si>
    <t>V2XARC</t>
  </si>
  <si>
    <t>GENCEF</t>
  </si>
  <si>
    <t>&lt;- Average | SUM -&gt;</t>
  </si>
  <si>
    <t>Maint 5.1 / 6.1</t>
  </si>
  <si>
    <t>Maint 5.2 / 6.2</t>
  </si>
  <si>
    <t>Maint 5.3 / 6.3</t>
  </si>
  <si>
    <t>Maint 5.4 / 6.4</t>
  </si>
  <si>
    <t>AE_enTV</t>
  </si>
  <si>
    <t>KI20: Traffic steering</t>
  </si>
  <si>
    <r>
      <t xml:space="preserve">KI17: </t>
    </r>
    <r>
      <rPr>
        <sz val="9"/>
        <color rgb="FF000000"/>
        <rFont val="Arial"/>
        <family val="2"/>
      </rPr>
      <t>network discovery and selection</t>
    </r>
  </si>
  <si>
    <t>KI19: using virtual environments</t>
  </si>
  <si>
    <t>KI21: Extrem rural</t>
  </si>
  <si>
    <t>TR clause 7 / overall architecture</t>
  </si>
  <si>
    <r>
      <t xml:space="preserve">KI8: </t>
    </r>
    <r>
      <rPr>
        <sz val="9"/>
        <color rgb="FF000000"/>
        <rFont val="Arial"/>
        <family val="2"/>
      </rPr>
      <t>core - access - functional division and interface</t>
    </r>
  </si>
  <si>
    <t>KI6: session/service continuity</t>
  </si>
  <si>
    <t>FS_CIOT_ext</t>
  </si>
  <si>
    <t>Update during SA#116</t>
  </si>
  <si>
    <t>Q3/16</t>
  </si>
  <si>
    <t>Q4/15</t>
  </si>
  <si>
    <t>Q1/16</t>
  </si>
  <si>
    <t>Q2/16</t>
  </si>
  <si>
    <r>
      <t xml:space="preserve">KI9: </t>
    </r>
    <r>
      <rPr>
        <strike/>
        <sz val="9"/>
        <color rgb="FF000000"/>
        <rFont val="Arial"/>
        <family val="2"/>
      </rPr>
      <t>network capability exposure</t>
    </r>
  </si>
  <si>
    <r>
      <t xml:space="preserve">KI11: </t>
    </r>
    <r>
      <rPr>
        <strike/>
        <sz val="9"/>
        <color rgb="FF000000"/>
        <rFont val="Arial"/>
        <family val="2"/>
      </rPr>
      <t>Charging</t>
    </r>
  </si>
  <si>
    <r>
      <t xml:space="preserve">KI13: </t>
    </r>
    <r>
      <rPr>
        <strike/>
        <sz val="9"/>
        <color rgb="FF000000"/>
        <rFont val="Arial"/>
        <family val="2"/>
      </rPr>
      <t>Broadcast/Multicast Capabilities</t>
    </r>
  </si>
  <si>
    <r>
      <t xml:space="preserve">KI14: </t>
    </r>
    <r>
      <rPr>
        <strike/>
        <sz val="9"/>
        <color rgb="FF000000"/>
        <rFont val="Arial"/>
        <family val="2"/>
      </rPr>
      <t>Support for Off-Network Communication</t>
    </r>
  </si>
  <si>
    <r>
      <t xml:space="preserve">KI15: </t>
    </r>
    <r>
      <rPr>
        <strike/>
        <sz val="9"/>
        <color rgb="FF000000"/>
        <rFont val="Arial"/>
        <family val="2"/>
      </rPr>
      <t>NextGen core support for IMS</t>
    </r>
  </si>
  <si>
    <r>
      <t xml:space="preserve">KI16: </t>
    </r>
    <r>
      <rPr>
        <strike/>
        <sz val="9"/>
        <color rgb="FF000000"/>
        <rFont val="Arial"/>
        <family val="2"/>
      </rPr>
      <t>connectivity via a relay UE</t>
    </r>
  </si>
  <si>
    <t>Document for:    Information</t>
  </si>
  <si>
    <t>FS PS data off</t>
  </si>
  <si>
    <t>CIOT_ext</t>
  </si>
  <si>
    <t>FS VoWLAN</t>
  </si>
  <si>
    <t>Jan 17</t>
  </si>
  <si>
    <t>SA2#118bis</t>
  </si>
  <si>
    <t>Feb 17</t>
  </si>
  <si>
    <t>SA2#119</t>
  </si>
  <si>
    <t>FS_eVoLP</t>
  </si>
  <si>
    <t>FS_USOS</t>
  </si>
  <si>
    <t>FS_eProSe-Relay</t>
  </si>
  <si>
    <t>PS_data_off</t>
  </si>
  <si>
    <t>SA WG2 Meeting #118</t>
  </si>
  <si>
    <t>update of S2-16</t>
  </si>
  <si>
    <t>Nov 14 – 18, 2016, Reno, Nevada, USA</t>
  </si>
  <si>
    <t>TEI15 3GPP acc</t>
  </si>
  <si>
    <t>TEI15 PCC/QoS</t>
  </si>
  <si>
    <t>TEI15 n3GPP</t>
  </si>
  <si>
    <t>TEI15 IMS/rel.</t>
  </si>
  <si>
    <t>NextGen</t>
  </si>
  <si>
    <t xml:space="preserve"> S2-166668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</si>
</sst>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rgb="FFFF0000"/>
      <name val="Arial Narrow"/>
      <family val="2"/>
    </font>
    <font>
      <strike/>
      <sz val="9"/>
      <color theme="1"/>
      <name val="Arial"/>
      <family val="2"/>
    </font>
    <font>
      <strike/>
      <sz val="9"/>
      <color rgb="FF000000"/>
      <name val="Arial"/>
      <family val="2"/>
    </font>
    <font>
      <strike/>
      <sz val="9"/>
      <name val="Arial"/>
      <family val="2"/>
    </font>
    <font>
      <b/>
      <sz val="11"/>
      <name val="Arial Narrow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2F28A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15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0" fontId="11" fillId="0" borderId="0" xfId="0" applyFo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2" fillId="0" borderId="0" xfId="0" applyFont="1"/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6" borderId="10" xfId="0" applyFill="1" applyBorder="1"/>
    <xf numFmtId="0" fontId="0" fillId="5" borderId="9" xfId="0" applyFill="1" applyBorder="1"/>
    <xf numFmtId="0" fontId="0" fillId="5" borderId="10" xfId="0" applyFill="1" applyBorder="1"/>
    <xf numFmtId="0" fontId="0" fillId="6" borderId="9" xfId="0" applyFill="1" applyBorder="1"/>
    <xf numFmtId="0" fontId="0" fillId="7" borderId="13" xfId="0" applyFill="1" applyBorder="1"/>
    <xf numFmtId="0" fontId="0" fillId="7" borderId="14" xfId="0" applyFill="1" applyBorder="1"/>
    <xf numFmtId="0" fontId="0" fillId="7" borderId="15" xfId="0" applyFill="1" applyBorder="1"/>
    <xf numFmtId="0" fontId="0" fillId="5" borderId="13" xfId="0" applyFill="1" applyBorder="1"/>
    <xf numFmtId="0" fontId="0" fillId="7" borderId="8" xfId="0" applyFill="1" applyBorder="1"/>
    <xf numFmtId="0" fontId="1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20" xfId="0" applyFill="1" applyBorder="1"/>
    <xf numFmtId="0" fontId="1" fillId="0" borderId="0" xfId="0" applyFont="1"/>
    <xf numFmtId="0" fontId="13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0" fillId="0" borderId="0" xfId="0" applyNumberFormat="1" applyAlignment="1">
      <alignment horizontal="right"/>
    </xf>
    <xf numFmtId="1" fontId="16" fillId="0" borderId="0" xfId="0" applyNumberFormat="1" applyFont="1" applyFill="1" applyAlignment="1">
      <alignment horizontal="center"/>
    </xf>
    <xf numFmtId="9" fontId="16" fillId="0" borderId="0" xfId="0" applyNumberFormat="1" applyFont="1" applyFill="1" applyAlignment="1">
      <alignment horizontal="center"/>
    </xf>
    <xf numFmtId="1" fontId="17" fillId="0" borderId="0" xfId="0" applyNumberFormat="1" applyFont="1" applyFill="1" applyAlignment="1">
      <alignment horizontal="center"/>
    </xf>
    <xf numFmtId="0" fontId="13" fillId="0" borderId="0" xfId="0" applyFont="1" applyBorder="1" applyAlignment="1">
      <alignment vertical="top" wrapText="1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Border="1" applyAlignment="1">
      <alignment vertical="top" wrapText="1"/>
    </xf>
    <xf numFmtId="0" fontId="12" fillId="0" borderId="0" xfId="0" applyFont="1" applyFill="1"/>
    <xf numFmtId="0" fontId="11" fillId="0" borderId="0" xfId="0" applyFont="1" applyFill="1"/>
    <xf numFmtId="0" fontId="20" fillId="0" borderId="0" xfId="0" applyFont="1" applyBorder="1" applyAlignment="1">
      <alignment vertical="top" wrapText="1"/>
    </xf>
    <xf numFmtId="1" fontId="21" fillId="0" borderId="0" xfId="0" applyNumberFormat="1" applyFont="1" applyFill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" fontId="0" fillId="0" borderId="0" xfId="0" applyNumberFormat="1" applyFill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8" fillId="0" borderId="0" xfId="0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49" fontId="1" fillId="0" borderId="2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0" fontId="0" fillId="7" borderId="10" xfId="0" applyFill="1" applyBorder="1"/>
    <xf numFmtId="0" fontId="22" fillId="0" borderId="0" xfId="0" applyFont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col"/>
        <c:grouping val="clustered"/>
        <c:ser>
          <c:idx val="0"/>
          <c:order val="0"/>
          <c:val>
            <c:numRef>
              <c:f>Sheet1!$M$38:$R$38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val>
            <c:numRef>
              <c:f>Sheet1!$M$42:$R$42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2"/>
          <c:order val="2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41075840"/>
        <c:axId val="41077376"/>
      </c:barChart>
      <c:catAx>
        <c:axId val="41075840"/>
        <c:scaling>
          <c:orientation val="minMax"/>
        </c:scaling>
        <c:axPos val="b"/>
        <c:tickLblPos val="nextTo"/>
        <c:crossAx val="41077376"/>
        <c:crosses val="autoZero"/>
        <c:auto val="1"/>
        <c:lblAlgn val="ctr"/>
        <c:lblOffset val="100"/>
      </c:catAx>
      <c:valAx>
        <c:axId val="41077376"/>
        <c:scaling>
          <c:orientation val="minMax"/>
        </c:scaling>
        <c:axPos val="l"/>
        <c:majorGridlines/>
        <c:numFmt formatCode="General" sourceLinked="1"/>
        <c:tickLblPos val="nextTo"/>
        <c:crossAx val="41075840"/>
        <c:crosses val="autoZero"/>
        <c:crossBetween val="between"/>
      </c:valAx>
    </c:plotArea>
    <c:legend>
      <c:legendPos val="r"/>
    </c:legend>
    <c:plotVisOnly val="1"/>
    <c:dispBlanksAs val="gap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N76"/>
  <sheetViews>
    <sheetView tabSelected="1" zoomScaleNormal="100" workbookViewId="0">
      <selection activeCell="T7" sqref="T7"/>
    </sheetView>
  </sheetViews>
  <sheetFormatPr defaultRowHeight="15"/>
  <cols>
    <col min="2" max="2" width="6.28515625" style="49" customWidth="1"/>
    <col min="3" max="3" width="5.7109375" style="49" customWidth="1"/>
    <col min="4" max="4" width="5.140625" style="55" customWidth="1"/>
    <col min="5" max="5" width="5.85546875" style="55" customWidth="1"/>
    <col min="6" max="6" width="6.7109375" style="55" customWidth="1"/>
    <col min="7" max="7" width="17.140625" customWidth="1"/>
    <col min="8" max="8" width="7.5703125" customWidth="1"/>
    <col min="9" max="9" width="6.7109375" customWidth="1"/>
    <col min="10" max="10" width="8.85546875" customWidth="1"/>
    <col min="11" max="11" width="8.140625" customWidth="1"/>
    <col min="12" max="12" width="9.28515625" customWidth="1"/>
    <col min="13" max="33" width="5.7109375" customWidth="1"/>
    <col min="34" max="35" width="6.140625" customWidth="1"/>
    <col min="36" max="36" width="6" customWidth="1"/>
    <col min="37" max="37" width="14.28515625" customWidth="1"/>
    <col min="38" max="38" width="9.140625" style="49"/>
  </cols>
  <sheetData>
    <row r="1" spans="2:23" ht="15.75">
      <c r="E1" s="10" t="s">
        <v>102</v>
      </c>
      <c r="F1" s="10"/>
      <c r="U1" s="114" t="s">
        <v>110</v>
      </c>
    </row>
    <row r="2" spans="2:23" ht="15.75">
      <c r="B2" s="47"/>
      <c r="E2" s="10" t="s">
        <v>104</v>
      </c>
      <c r="F2"/>
      <c r="G2" s="15"/>
      <c r="H2" s="15"/>
      <c r="S2" s="10" t="s">
        <v>103</v>
      </c>
    </row>
    <row r="3" spans="2:23" ht="16.5" thickBot="1">
      <c r="B3" s="48"/>
      <c r="C3" s="53"/>
      <c r="D3" s="56"/>
      <c r="E3" s="56"/>
      <c r="F3" s="56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75">
      <c r="B4" s="47"/>
      <c r="G4" s="10"/>
      <c r="H4" s="10"/>
    </row>
    <row r="5" spans="2:23">
      <c r="G5" s="12" t="s">
        <v>27</v>
      </c>
      <c r="H5" s="12"/>
    </row>
    <row r="6" spans="2:23">
      <c r="B6" s="50"/>
      <c r="C6" s="50"/>
      <c r="D6" s="57"/>
      <c r="E6" s="57"/>
      <c r="F6" s="57"/>
      <c r="G6" s="12" t="s">
        <v>29</v>
      </c>
      <c r="H6" s="12"/>
    </row>
    <row r="7" spans="2:23">
      <c r="C7" s="50"/>
      <c r="D7" s="57"/>
      <c r="E7" s="57"/>
      <c r="F7" s="57"/>
      <c r="G7" s="12" t="s">
        <v>90</v>
      </c>
      <c r="H7" s="12"/>
    </row>
    <row r="8" spans="2:23">
      <c r="G8" s="12" t="s">
        <v>25</v>
      </c>
      <c r="H8" s="12"/>
    </row>
    <row r="9" spans="2:23">
      <c r="G9" s="12" t="s">
        <v>26</v>
      </c>
      <c r="H9" s="12"/>
    </row>
    <row r="11" spans="2:23">
      <c r="G11" s="13" t="s">
        <v>28</v>
      </c>
      <c r="H11" s="13"/>
    </row>
    <row r="12" spans="2:23">
      <c r="G12" s="12"/>
    </row>
    <row r="13" spans="2:23" ht="23.25">
      <c r="G13" s="14" t="s">
        <v>23</v>
      </c>
      <c r="H13" s="14"/>
    </row>
    <row r="14" spans="2:23">
      <c r="G14" s="11" t="s">
        <v>24</v>
      </c>
      <c r="H14" s="11"/>
    </row>
    <row r="15" spans="2:23">
      <c r="G15" s="11" t="s">
        <v>30</v>
      </c>
      <c r="H15" s="11"/>
    </row>
    <row r="16" spans="2:23">
      <c r="G16" s="11" t="s">
        <v>31</v>
      </c>
      <c r="H16" s="11"/>
    </row>
    <row r="18" spans="2:40" ht="15.75" thickBot="1">
      <c r="AA18" s="17"/>
      <c r="AB18" s="17"/>
      <c r="AC18" s="17"/>
      <c r="AD18" s="17"/>
      <c r="AE18" s="17"/>
      <c r="AF18" s="17"/>
    </row>
    <row r="19" spans="2:40" ht="15.75" thickTop="1">
      <c r="B19" s="104"/>
      <c r="C19" s="104"/>
      <c r="D19" s="104"/>
      <c r="E19" s="63"/>
      <c r="F19" s="89"/>
      <c r="G19" s="5"/>
      <c r="H19" s="63"/>
      <c r="I19" s="5"/>
      <c r="J19" s="80"/>
      <c r="K19" s="5"/>
      <c r="L19" s="5"/>
      <c r="M19" s="100" t="s">
        <v>1</v>
      </c>
      <c r="N19" s="101"/>
      <c r="O19" s="100" t="s">
        <v>4</v>
      </c>
      <c r="P19" s="101"/>
      <c r="Q19" s="100" t="s">
        <v>9</v>
      </c>
      <c r="R19" s="101"/>
      <c r="S19" s="100" t="s">
        <v>32</v>
      </c>
      <c r="T19" s="101"/>
      <c r="U19" s="100" t="s">
        <v>11</v>
      </c>
      <c r="V19" s="101"/>
      <c r="W19" s="100" t="s">
        <v>12</v>
      </c>
      <c r="X19" s="101"/>
      <c r="Y19" s="100" t="s">
        <v>17</v>
      </c>
      <c r="Z19" s="103"/>
      <c r="AA19" s="98" t="s">
        <v>41</v>
      </c>
      <c r="AB19" s="102"/>
      <c r="AC19" s="98" t="s">
        <v>18</v>
      </c>
      <c r="AD19" s="102"/>
      <c r="AE19" s="98" t="s">
        <v>19</v>
      </c>
      <c r="AF19" s="102"/>
      <c r="AG19" s="111" t="s">
        <v>94</v>
      </c>
      <c r="AH19" s="112"/>
      <c r="AI19" s="111" t="s">
        <v>96</v>
      </c>
      <c r="AJ19" s="112"/>
    </row>
    <row r="20" spans="2:40">
      <c r="B20" s="82" t="s">
        <v>61</v>
      </c>
      <c r="C20" s="82"/>
      <c r="D20" s="82"/>
      <c r="E20" s="80"/>
      <c r="F20" s="89"/>
      <c r="G20" s="5"/>
      <c r="H20" s="63" t="s">
        <v>6</v>
      </c>
      <c r="I20" s="5"/>
      <c r="J20" s="80" t="s">
        <v>59</v>
      </c>
      <c r="K20" s="46" t="s">
        <v>45</v>
      </c>
      <c r="L20" s="5" t="s">
        <v>10</v>
      </c>
      <c r="M20" s="98" t="s">
        <v>2</v>
      </c>
      <c r="N20" s="99"/>
      <c r="O20" s="98" t="s">
        <v>5</v>
      </c>
      <c r="P20" s="105"/>
      <c r="Q20" s="98" t="s">
        <v>8</v>
      </c>
      <c r="R20" s="99"/>
      <c r="S20" s="98" t="s">
        <v>33</v>
      </c>
      <c r="T20" s="99"/>
      <c r="U20" s="98" t="s">
        <v>14</v>
      </c>
      <c r="V20" s="99"/>
      <c r="W20" s="98" t="s">
        <v>15</v>
      </c>
      <c r="X20" s="99"/>
      <c r="Y20" s="98" t="s">
        <v>16</v>
      </c>
      <c r="Z20" s="99"/>
      <c r="AA20" s="98" t="s">
        <v>42</v>
      </c>
      <c r="AB20" s="99"/>
      <c r="AC20" s="98" t="s">
        <v>20</v>
      </c>
      <c r="AD20" s="99"/>
      <c r="AE20" s="98" t="s">
        <v>21</v>
      </c>
      <c r="AF20" s="99"/>
      <c r="AG20" s="98" t="s">
        <v>95</v>
      </c>
      <c r="AH20" s="99"/>
      <c r="AI20" s="98" t="s">
        <v>97</v>
      </c>
      <c r="AJ20" s="99"/>
    </row>
    <row r="21" spans="2:40" ht="15.75" thickBot="1">
      <c r="B21" s="62" t="s">
        <v>80</v>
      </c>
      <c r="C21" s="62"/>
      <c r="D21" s="62"/>
      <c r="E21" s="62"/>
      <c r="F21" s="62"/>
      <c r="G21" s="4" t="s">
        <v>0</v>
      </c>
      <c r="H21" s="4" t="s">
        <v>7</v>
      </c>
      <c r="I21" s="4"/>
      <c r="J21" s="4" t="s">
        <v>60</v>
      </c>
      <c r="K21" s="4" t="s">
        <v>13</v>
      </c>
      <c r="L21" s="4" t="s">
        <v>13</v>
      </c>
      <c r="M21" s="19" t="s">
        <v>3</v>
      </c>
      <c r="N21" s="20" t="s">
        <v>22</v>
      </c>
      <c r="O21" s="19" t="s">
        <v>3</v>
      </c>
      <c r="P21" s="20" t="s">
        <v>22</v>
      </c>
      <c r="Q21" s="19" t="s">
        <v>3</v>
      </c>
      <c r="R21" s="20" t="s">
        <v>22</v>
      </c>
      <c r="S21" s="19" t="s">
        <v>3</v>
      </c>
      <c r="T21" s="20" t="s">
        <v>22</v>
      </c>
      <c r="U21" s="19" t="s">
        <v>3</v>
      </c>
      <c r="V21" s="20" t="s">
        <v>22</v>
      </c>
      <c r="W21" s="19" t="s">
        <v>3</v>
      </c>
      <c r="X21" s="20" t="s">
        <v>22</v>
      </c>
      <c r="Y21" s="19" t="s">
        <v>3</v>
      </c>
      <c r="Z21" s="20" t="s">
        <v>22</v>
      </c>
      <c r="AA21" s="19" t="s">
        <v>3</v>
      </c>
      <c r="AB21" s="88" t="s">
        <v>79</v>
      </c>
      <c r="AC21" s="19" t="s">
        <v>3</v>
      </c>
      <c r="AD21" s="20" t="s">
        <v>22</v>
      </c>
      <c r="AE21" s="19" t="s">
        <v>3</v>
      </c>
      <c r="AF21" s="20" t="s">
        <v>22</v>
      </c>
      <c r="AG21" s="95" t="s">
        <v>3</v>
      </c>
      <c r="AH21" s="96" t="s">
        <v>22</v>
      </c>
      <c r="AI21" s="95" t="s">
        <v>3</v>
      </c>
      <c r="AJ21" s="96" t="s">
        <v>22</v>
      </c>
      <c r="AM21" s="55"/>
      <c r="AN21" s="81"/>
    </row>
    <row r="22" spans="2:40" ht="16.5">
      <c r="B22" s="84">
        <v>80</v>
      </c>
      <c r="C22" s="84"/>
      <c r="D22" s="84"/>
      <c r="E22" s="84"/>
      <c r="F22" s="84"/>
      <c r="G22" s="1" t="s">
        <v>62</v>
      </c>
      <c r="H22" s="97">
        <v>42629</v>
      </c>
      <c r="I22" s="3" t="s">
        <v>47</v>
      </c>
      <c r="J22" s="81">
        <f t="shared" ref="J22:J37" si="0" xml:space="preserve"> 100 *L22/K22</f>
        <v>107.77777777777777</v>
      </c>
      <c r="K22" s="1">
        <f t="shared" ref="K22:K30" si="1">SUM(AA22,M22,O22,Q22,S22,U22,W22,Y22,AC22,AE22)</f>
        <v>9</v>
      </c>
      <c r="L22" s="1">
        <f>SUM(N22,P22,R22,V22,X22,Z22,AB22,T22,AD22,AF22)</f>
        <v>9.6999999999999993</v>
      </c>
      <c r="M22" s="24"/>
      <c r="N22" s="31"/>
      <c r="O22" s="24"/>
      <c r="P22" s="31"/>
      <c r="Q22" s="24"/>
      <c r="R22" s="31"/>
      <c r="S22" s="24"/>
      <c r="T22" s="31"/>
      <c r="U22" s="24"/>
      <c r="V22" s="31"/>
      <c r="W22" s="24"/>
      <c r="X22" s="31"/>
      <c r="Y22" s="72">
        <v>3</v>
      </c>
      <c r="Z22" s="68">
        <v>4</v>
      </c>
      <c r="AA22" s="67">
        <v>2</v>
      </c>
      <c r="AB22" s="64">
        <v>3.7</v>
      </c>
      <c r="AC22" s="24">
        <v>2</v>
      </c>
      <c r="AD22" s="25">
        <v>2</v>
      </c>
      <c r="AE22" s="24">
        <v>2</v>
      </c>
      <c r="AF22" s="33"/>
      <c r="AG22" s="24"/>
      <c r="AH22" s="25"/>
      <c r="AI22" s="24"/>
      <c r="AJ22" s="33"/>
      <c r="AM22" s="49"/>
      <c r="AN22" s="83"/>
    </row>
    <row r="23" spans="2:40" ht="16.5">
      <c r="B23" s="94">
        <v>64</v>
      </c>
      <c r="C23" s="84"/>
      <c r="D23" s="84"/>
      <c r="E23" s="84"/>
      <c r="F23" s="86"/>
      <c r="G23" s="1" t="s">
        <v>37</v>
      </c>
      <c r="H23" s="97">
        <v>42629</v>
      </c>
      <c r="I23" s="3" t="s">
        <v>35</v>
      </c>
      <c r="J23" s="81">
        <f t="shared" si="0"/>
        <v>95.833333333333329</v>
      </c>
      <c r="K23" s="1">
        <f t="shared" si="1"/>
        <v>84</v>
      </c>
      <c r="L23" s="1">
        <f>SUM(AB23,N23,P23,R23,T23,V23,X23,Z23,AD23,AF23)</f>
        <v>80.5</v>
      </c>
      <c r="M23" s="24"/>
      <c r="N23" s="25"/>
      <c r="O23" s="26">
        <v>1</v>
      </c>
      <c r="P23" s="27">
        <v>2</v>
      </c>
      <c r="Q23" s="26">
        <v>4</v>
      </c>
      <c r="R23" s="27">
        <v>4</v>
      </c>
      <c r="S23" s="22">
        <v>9</v>
      </c>
      <c r="T23" s="32">
        <v>9</v>
      </c>
      <c r="U23" s="26">
        <v>6</v>
      </c>
      <c r="V23" s="32">
        <v>6</v>
      </c>
      <c r="W23" s="26">
        <v>7</v>
      </c>
      <c r="X23" s="27">
        <v>10.8</v>
      </c>
      <c r="Y23" s="26">
        <v>10</v>
      </c>
      <c r="Z23" s="32">
        <v>14.4</v>
      </c>
      <c r="AA23" s="26">
        <v>14</v>
      </c>
      <c r="AB23" s="32">
        <v>16.3</v>
      </c>
      <c r="AC23" s="26">
        <v>16</v>
      </c>
      <c r="AD23" s="32">
        <v>18</v>
      </c>
      <c r="AE23" s="65">
        <v>17</v>
      </c>
      <c r="AF23" s="66"/>
      <c r="AG23" s="24"/>
      <c r="AH23" s="25"/>
      <c r="AI23" s="24"/>
      <c r="AJ23" s="25"/>
      <c r="AM23" s="49"/>
      <c r="AN23" s="83"/>
    </row>
    <row r="24" spans="2:40" ht="16.5">
      <c r="B24" s="94"/>
      <c r="C24" s="84"/>
      <c r="D24" s="84"/>
      <c r="E24" s="84"/>
      <c r="F24" s="86"/>
      <c r="G24" s="1" t="s">
        <v>109</v>
      </c>
      <c r="H24" s="97"/>
      <c r="I24" s="3"/>
      <c r="J24" s="81"/>
      <c r="K24" s="1"/>
      <c r="L24" s="1"/>
      <c r="M24" s="24"/>
      <c r="N24" s="25"/>
      <c r="O24" s="24"/>
      <c r="P24" s="25"/>
      <c r="Q24" s="24"/>
      <c r="R24" s="25"/>
      <c r="S24" s="24"/>
      <c r="T24" s="25"/>
      <c r="U24" s="24"/>
      <c r="V24" s="25"/>
      <c r="W24" s="24"/>
      <c r="X24" s="25"/>
      <c r="Y24" s="24"/>
      <c r="Z24" s="25"/>
      <c r="AA24" s="24"/>
      <c r="AB24" s="25"/>
      <c r="AC24" s="24"/>
      <c r="AD24" s="25"/>
      <c r="AE24" s="24"/>
      <c r="AF24" s="25"/>
      <c r="AG24" s="72">
        <v>16</v>
      </c>
      <c r="AH24" s="113"/>
      <c r="AI24" s="72">
        <v>16</v>
      </c>
      <c r="AJ24" s="113"/>
      <c r="AM24" s="49"/>
      <c r="AN24" s="83"/>
    </row>
    <row r="25" spans="2:40" ht="16.5">
      <c r="B25" s="84">
        <v>85</v>
      </c>
      <c r="C25" s="84"/>
      <c r="D25" s="84"/>
      <c r="E25" s="84"/>
      <c r="F25" s="84"/>
      <c r="G25" s="1" t="s">
        <v>63</v>
      </c>
      <c r="H25" s="97">
        <v>42629</v>
      </c>
      <c r="I25" s="3" t="s">
        <v>36</v>
      </c>
      <c r="J25" s="81">
        <f t="shared" si="0"/>
        <v>66.666666666666671</v>
      </c>
      <c r="K25" s="1">
        <f t="shared" si="1"/>
        <v>6</v>
      </c>
      <c r="L25" s="1">
        <f>SUM(N25,P25,R25,V25,X25,Z25,AD25,AF25,AB25)</f>
        <v>4</v>
      </c>
      <c r="M25" s="24"/>
      <c r="N25" s="25"/>
      <c r="O25" s="24"/>
      <c r="P25" s="25"/>
      <c r="Q25" s="24"/>
      <c r="R25" s="25"/>
      <c r="S25" s="24"/>
      <c r="T25" s="25"/>
      <c r="U25" s="24"/>
      <c r="V25" s="25"/>
      <c r="W25" s="24"/>
      <c r="X25" s="25"/>
      <c r="Y25" s="72">
        <v>1</v>
      </c>
      <c r="Z25" s="68"/>
      <c r="AA25" s="67">
        <v>3</v>
      </c>
      <c r="AB25" s="64">
        <v>3</v>
      </c>
      <c r="AC25" s="24">
        <v>1</v>
      </c>
      <c r="AD25" s="25">
        <v>1</v>
      </c>
      <c r="AE25" s="24">
        <v>1</v>
      </c>
      <c r="AF25" s="33"/>
      <c r="AG25" s="24"/>
      <c r="AH25" s="25"/>
      <c r="AI25" s="24"/>
      <c r="AJ25" s="33"/>
      <c r="AM25" s="49"/>
      <c r="AN25" s="83"/>
    </row>
    <row r="26" spans="2:40" ht="16.5">
      <c r="B26" s="84">
        <v>90</v>
      </c>
      <c r="C26" s="84"/>
      <c r="D26" s="84"/>
      <c r="E26" s="84"/>
      <c r="F26" s="84"/>
      <c r="G26" s="1" t="s">
        <v>64</v>
      </c>
      <c r="H26" s="97">
        <v>42629</v>
      </c>
      <c r="I26" s="3" t="s">
        <v>34</v>
      </c>
      <c r="J26" s="81">
        <f t="shared" si="0"/>
        <v>56.666666666666664</v>
      </c>
      <c r="K26" s="1">
        <f t="shared" si="1"/>
        <v>3</v>
      </c>
      <c r="L26" s="1">
        <f>SUM(AB26,N26,P26,R26,T26,V26,X26,Z26,AD26,AF26)</f>
        <v>1.7</v>
      </c>
      <c r="M26" s="24"/>
      <c r="N26" s="25"/>
      <c r="O26" s="24"/>
      <c r="P26" s="29"/>
      <c r="Q26" s="24"/>
      <c r="R26" s="25"/>
      <c r="S26" s="24"/>
      <c r="T26" s="25"/>
      <c r="U26" s="24"/>
      <c r="V26" s="25"/>
      <c r="W26" s="24"/>
      <c r="X26" s="25"/>
      <c r="Y26" s="72">
        <v>1</v>
      </c>
      <c r="Z26" s="68">
        <v>0.5</v>
      </c>
      <c r="AA26" s="67">
        <v>1</v>
      </c>
      <c r="AB26" s="64">
        <v>0.7</v>
      </c>
      <c r="AC26" s="24">
        <v>0.5</v>
      </c>
      <c r="AD26" s="25">
        <v>0.5</v>
      </c>
      <c r="AE26" s="24">
        <v>0.5</v>
      </c>
      <c r="AF26" s="33"/>
      <c r="AG26" s="24"/>
      <c r="AH26" s="25"/>
      <c r="AI26" s="24"/>
      <c r="AJ26" s="33"/>
      <c r="AM26" s="49"/>
      <c r="AN26" s="83"/>
    </row>
    <row r="27" spans="2:40" ht="16.5">
      <c r="B27" s="84">
        <v>6</v>
      </c>
      <c r="C27" s="84"/>
      <c r="D27" s="84"/>
      <c r="E27" s="84"/>
      <c r="F27" s="84"/>
      <c r="G27" s="91" t="s">
        <v>40</v>
      </c>
      <c r="H27" s="97"/>
      <c r="I27" s="3" t="s">
        <v>39</v>
      </c>
      <c r="J27" s="81">
        <f t="shared" si="0"/>
        <v>16</v>
      </c>
      <c r="K27" s="1">
        <f t="shared" si="1"/>
        <v>5</v>
      </c>
      <c r="L27" s="1">
        <f>SUM(AB27,N27,P27,R27,T27,V27,X27,Z27,AD27,AF27)</f>
        <v>0.8</v>
      </c>
      <c r="M27" s="24"/>
      <c r="N27" s="25"/>
      <c r="O27" s="24"/>
      <c r="P27" s="29"/>
      <c r="Q27" s="24"/>
      <c r="R27" s="25"/>
      <c r="S27" s="23"/>
      <c r="T27" s="31"/>
      <c r="U27" s="26">
        <v>1</v>
      </c>
      <c r="V27" s="32">
        <v>0.3</v>
      </c>
      <c r="W27" s="26">
        <v>2</v>
      </c>
      <c r="X27" s="27">
        <v>0</v>
      </c>
      <c r="Y27" s="26"/>
      <c r="Z27" s="32"/>
      <c r="AA27" s="65"/>
      <c r="AB27" s="71"/>
      <c r="AC27" s="26">
        <v>1</v>
      </c>
      <c r="AD27" s="32">
        <v>0.5</v>
      </c>
      <c r="AE27" s="26">
        <v>1</v>
      </c>
      <c r="AF27" s="27"/>
      <c r="AG27" s="26">
        <v>1</v>
      </c>
      <c r="AH27" s="32"/>
      <c r="AI27" s="26">
        <v>1</v>
      </c>
      <c r="AJ27" s="27"/>
      <c r="AK27" s="21"/>
      <c r="AM27" s="49"/>
      <c r="AN27" s="83"/>
    </row>
    <row r="28" spans="2:40" ht="16.5">
      <c r="B28" s="84">
        <v>85</v>
      </c>
      <c r="C28" s="84"/>
      <c r="D28" s="84"/>
      <c r="E28" s="84"/>
      <c r="F28" s="84"/>
      <c r="G28" s="91" t="s">
        <v>70</v>
      </c>
      <c r="H28" s="97"/>
      <c r="I28" s="3" t="s">
        <v>38</v>
      </c>
      <c r="J28" s="81">
        <f t="shared" ref="J28" si="2" xml:space="preserve"> 100 *L28/K28</f>
        <v>50</v>
      </c>
      <c r="K28" s="1">
        <f t="shared" si="1"/>
        <v>2</v>
      </c>
      <c r="L28" s="1">
        <f>SUM(AB28,N28,P28,R28,T28,V28,X28,Z28,AD28,AF28)</f>
        <v>1</v>
      </c>
      <c r="M28" s="24"/>
      <c r="N28" s="25"/>
      <c r="O28" s="24"/>
      <c r="P28" s="29"/>
      <c r="Q28" s="24"/>
      <c r="R28" s="25"/>
      <c r="S28" s="23"/>
      <c r="T28" s="31"/>
      <c r="U28" s="24"/>
      <c r="V28" s="25"/>
      <c r="W28" s="23"/>
      <c r="X28" s="31"/>
      <c r="Y28" s="24"/>
      <c r="Z28" s="25"/>
      <c r="AA28" s="67">
        <v>1</v>
      </c>
      <c r="AB28" s="64">
        <v>1</v>
      </c>
      <c r="AC28" s="24"/>
      <c r="AD28" s="25"/>
      <c r="AE28" s="24">
        <v>1</v>
      </c>
      <c r="AF28" s="33"/>
      <c r="AG28" s="24"/>
      <c r="AH28" s="25"/>
      <c r="AI28" s="24"/>
      <c r="AJ28" s="33"/>
      <c r="AK28" s="21"/>
      <c r="AM28" s="49"/>
      <c r="AN28" s="83"/>
    </row>
    <row r="29" spans="2:40" s="2" customFormat="1" ht="16.5">
      <c r="B29" s="94">
        <v>95</v>
      </c>
      <c r="C29" s="84"/>
      <c r="D29" s="84"/>
      <c r="E29" s="84"/>
      <c r="F29" s="94"/>
      <c r="G29" s="91" t="s">
        <v>48</v>
      </c>
      <c r="H29" s="97">
        <v>42629</v>
      </c>
      <c r="I29" s="3"/>
      <c r="J29" s="81">
        <f t="shared" si="0"/>
        <v>50</v>
      </c>
      <c r="K29" s="1">
        <f t="shared" si="1"/>
        <v>2</v>
      </c>
      <c r="L29" s="1">
        <f>SUM(AB29,N29,P29,R29,T29,V29,X29,Z29,AD29,AF29)</f>
        <v>1</v>
      </c>
      <c r="M29" s="24"/>
      <c r="N29" s="25"/>
      <c r="O29" s="24"/>
      <c r="P29" s="29"/>
      <c r="Q29" s="24"/>
      <c r="R29" s="25"/>
      <c r="S29" s="23"/>
      <c r="T29" s="31"/>
      <c r="U29" s="24"/>
      <c r="V29" s="76"/>
      <c r="W29" s="69">
        <v>1</v>
      </c>
      <c r="X29" s="70">
        <v>0.5</v>
      </c>
      <c r="Y29" s="72">
        <v>1</v>
      </c>
      <c r="Z29" s="68">
        <v>0.5</v>
      </c>
      <c r="AA29" s="67">
        <v>0</v>
      </c>
      <c r="AB29" s="64"/>
      <c r="AC29" s="24"/>
      <c r="AD29" s="25"/>
      <c r="AE29" s="24"/>
      <c r="AF29" s="33"/>
      <c r="AG29" s="24"/>
      <c r="AH29" s="25"/>
      <c r="AI29" s="24"/>
      <c r="AJ29" s="33"/>
      <c r="AK29" s="21"/>
      <c r="AL29" s="49"/>
      <c r="AM29" s="49"/>
      <c r="AN29" s="83"/>
    </row>
    <row r="30" spans="2:40" ht="16.5">
      <c r="B30" s="84">
        <v>60</v>
      </c>
      <c r="C30" s="84"/>
      <c r="D30" s="84"/>
      <c r="E30" s="85"/>
      <c r="F30" s="84"/>
      <c r="G30" s="92" t="s">
        <v>91</v>
      </c>
      <c r="H30" s="97">
        <v>42720</v>
      </c>
      <c r="I30" s="3"/>
      <c r="J30" s="81">
        <f t="shared" si="0"/>
        <v>173.99999999999997</v>
      </c>
      <c r="K30" s="1">
        <f t="shared" si="1"/>
        <v>5</v>
      </c>
      <c r="L30" s="1">
        <f>SUM(AB30,N30,P30,R30,T30,V30,X30,Z30,AD30,AF30)</f>
        <v>8.6999999999999993</v>
      </c>
      <c r="M30" s="24"/>
      <c r="N30" s="25"/>
      <c r="O30" s="24"/>
      <c r="P30" s="29"/>
      <c r="Q30" s="24"/>
      <c r="R30" s="29"/>
      <c r="S30" s="24"/>
      <c r="T30" s="29"/>
      <c r="U30" s="24"/>
      <c r="V30" s="29"/>
      <c r="W30" s="24"/>
      <c r="X30" s="33"/>
      <c r="Y30" s="26">
        <v>1</v>
      </c>
      <c r="Z30" s="32">
        <v>2</v>
      </c>
      <c r="AA30" s="26">
        <v>2</v>
      </c>
      <c r="AB30" s="32">
        <v>2.7</v>
      </c>
      <c r="AC30" s="26">
        <v>1</v>
      </c>
      <c r="AD30" s="32">
        <v>4</v>
      </c>
      <c r="AE30" s="65">
        <v>1</v>
      </c>
      <c r="AF30" s="66"/>
      <c r="AG30" s="24"/>
      <c r="AH30" s="25"/>
      <c r="AI30" s="24"/>
      <c r="AJ30" s="25"/>
      <c r="AK30" s="18"/>
      <c r="AM30" s="49"/>
      <c r="AN30" s="83"/>
    </row>
    <row r="31" spans="2:40" ht="16.5">
      <c r="B31" s="84">
        <v>0</v>
      </c>
      <c r="C31" s="84"/>
      <c r="D31" s="84"/>
      <c r="E31" s="85"/>
      <c r="F31" s="84"/>
      <c r="G31" s="92" t="s">
        <v>101</v>
      </c>
      <c r="H31" s="97"/>
      <c r="I31" s="3"/>
      <c r="J31" s="81"/>
      <c r="K31" s="1"/>
      <c r="L31" s="1"/>
      <c r="M31" s="24"/>
      <c r="N31" s="25"/>
      <c r="O31" s="24"/>
      <c r="P31" s="29"/>
      <c r="Q31" s="24"/>
      <c r="R31" s="29"/>
      <c r="S31" s="24"/>
      <c r="T31" s="29"/>
      <c r="U31" s="24"/>
      <c r="V31" s="29"/>
      <c r="W31" s="24"/>
      <c r="X31" s="33"/>
      <c r="Y31" s="24"/>
      <c r="Z31" s="33"/>
      <c r="AA31" s="24"/>
      <c r="AB31" s="33"/>
      <c r="AC31" s="69">
        <v>1</v>
      </c>
      <c r="AD31" s="70"/>
      <c r="AE31" s="67">
        <v>1</v>
      </c>
      <c r="AF31" s="64"/>
      <c r="AG31" s="24"/>
      <c r="AH31" s="25"/>
      <c r="AI31" s="24"/>
      <c r="AJ31" s="25"/>
      <c r="AK31" s="18"/>
      <c r="AM31" s="49"/>
      <c r="AN31" s="83"/>
    </row>
    <row r="32" spans="2:40" ht="16.5">
      <c r="B32" s="84">
        <v>70</v>
      </c>
      <c r="C32" s="84"/>
      <c r="D32" s="84"/>
      <c r="E32" s="85"/>
      <c r="F32" s="84"/>
      <c r="G32" s="92" t="s">
        <v>78</v>
      </c>
      <c r="H32" s="97">
        <v>42720</v>
      </c>
      <c r="I32" s="3"/>
      <c r="J32" s="81">
        <f t="shared" si="0"/>
        <v>141.66666666666666</v>
      </c>
      <c r="K32" s="1">
        <f>SUM(AA32,M32,O32,Q32,S32,U32,W32,Y32,AC32,AE32)</f>
        <v>6</v>
      </c>
      <c r="L32" s="1">
        <f>SUM(AB32,N32,P32,R32,T32,V32,X32,Z32,AD32,AF32)</f>
        <v>8.5</v>
      </c>
      <c r="M32" s="24"/>
      <c r="N32" s="25"/>
      <c r="O32" s="24"/>
      <c r="P32" s="29"/>
      <c r="Q32" s="24"/>
      <c r="R32" s="29"/>
      <c r="S32" s="24"/>
      <c r="T32" s="29"/>
      <c r="U32" s="24"/>
      <c r="V32" s="29"/>
      <c r="W32" s="24"/>
      <c r="X32" s="33"/>
      <c r="Y32" s="26">
        <v>2</v>
      </c>
      <c r="Z32" s="32">
        <v>2</v>
      </c>
      <c r="AA32" s="26">
        <v>2</v>
      </c>
      <c r="AB32" s="32">
        <v>3.5</v>
      </c>
      <c r="AC32" s="26">
        <v>1</v>
      </c>
      <c r="AD32" s="32">
        <v>3</v>
      </c>
      <c r="AE32" s="65">
        <v>1</v>
      </c>
      <c r="AF32" s="66"/>
      <c r="AG32" s="24"/>
      <c r="AH32" s="25"/>
      <c r="AI32" s="24"/>
      <c r="AJ32" s="25"/>
      <c r="AK32" s="92"/>
      <c r="AM32" s="49"/>
      <c r="AN32" s="83"/>
    </row>
    <row r="33" spans="2:40" ht="16.5">
      <c r="B33" s="84"/>
      <c r="C33" s="84"/>
      <c r="D33" s="84"/>
      <c r="E33" s="85"/>
      <c r="F33" s="84"/>
      <c r="G33" s="92" t="s">
        <v>92</v>
      </c>
      <c r="H33" s="97"/>
      <c r="I33" s="3"/>
      <c r="J33" s="81"/>
      <c r="K33" s="1"/>
      <c r="L33" s="1"/>
      <c r="M33" s="24"/>
      <c r="N33" s="25"/>
      <c r="O33" s="24"/>
      <c r="P33" s="29"/>
      <c r="Q33" s="24"/>
      <c r="R33" s="29"/>
      <c r="S33" s="24"/>
      <c r="T33" s="29"/>
      <c r="U33" s="24"/>
      <c r="V33" s="29"/>
      <c r="W33" s="24"/>
      <c r="X33" s="33"/>
      <c r="Y33" s="24"/>
      <c r="Z33" s="29"/>
      <c r="AA33" s="24"/>
      <c r="AB33" s="29"/>
      <c r="AC33" s="69">
        <v>2</v>
      </c>
      <c r="AD33" s="70">
        <v>2</v>
      </c>
      <c r="AE33" s="67">
        <v>2</v>
      </c>
      <c r="AF33" s="64"/>
      <c r="AG33" s="24"/>
      <c r="AH33" s="25"/>
      <c r="AI33" s="24"/>
      <c r="AJ33" s="25"/>
      <c r="AK33" s="18"/>
      <c r="AM33" s="49"/>
      <c r="AN33" s="83"/>
    </row>
    <row r="34" spans="2:40" ht="16.5">
      <c r="B34" s="84"/>
      <c r="C34" s="84"/>
      <c r="D34" s="84"/>
      <c r="E34" s="85"/>
      <c r="F34" s="84"/>
      <c r="G34" s="92" t="s">
        <v>93</v>
      </c>
      <c r="H34" s="97">
        <v>42720</v>
      </c>
      <c r="I34" s="3"/>
      <c r="J34" s="81">
        <f t="shared" si="0"/>
        <v>25</v>
      </c>
      <c r="K34" s="1">
        <f>SUM(AA34,M34,O34,Q34,S34,U34,W34,Y34,AC34,AE34)</f>
        <v>2</v>
      </c>
      <c r="L34" s="1">
        <f>SUM(AB34,N34,P34,R34,T34,V34,X34,Z34,AD34,AF34)</f>
        <v>0.5</v>
      </c>
      <c r="M34" s="24"/>
      <c r="N34" s="25"/>
      <c r="O34" s="24"/>
      <c r="P34" s="29"/>
      <c r="Q34" s="24"/>
      <c r="R34" s="29"/>
      <c r="S34" s="24"/>
      <c r="T34" s="29"/>
      <c r="U34" s="24"/>
      <c r="V34" s="29"/>
      <c r="W34" s="24"/>
      <c r="X34" s="33"/>
      <c r="Y34" s="24"/>
      <c r="Z34" s="29"/>
      <c r="AA34" s="24"/>
      <c r="AB34" s="33"/>
      <c r="AC34" s="26">
        <v>1</v>
      </c>
      <c r="AD34" s="32">
        <v>0.5</v>
      </c>
      <c r="AE34" s="26">
        <v>1</v>
      </c>
      <c r="AF34" s="27"/>
      <c r="AG34" s="24"/>
      <c r="AH34" s="25"/>
      <c r="AI34" s="26">
        <v>1</v>
      </c>
      <c r="AJ34" s="27"/>
      <c r="AK34" s="18"/>
      <c r="AM34" s="49"/>
      <c r="AN34" s="83"/>
    </row>
    <row r="35" spans="2:40" ht="16.5">
      <c r="B35" s="84"/>
      <c r="C35" s="84"/>
      <c r="D35" s="84"/>
      <c r="E35" s="85"/>
      <c r="F35" s="84"/>
      <c r="G35" s="18" t="s">
        <v>98</v>
      </c>
      <c r="H35" s="97">
        <v>42979</v>
      </c>
      <c r="I35" s="3"/>
      <c r="J35" s="81">
        <f t="shared" si="0"/>
        <v>0</v>
      </c>
      <c r="K35" s="1">
        <f>SUM(AA35,M35,O35,Q35,S35,U35,W35,Y35,AC35,AE35)</f>
        <v>1</v>
      </c>
      <c r="L35" s="1">
        <f>SUM(AB35,N35,P35,R35,T35,V35,X35,Z35,AD35,AF35)</f>
        <v>0</v>
      </c>
      <c r="M35" s="24"/>
      <c r="N35" s="25"/>
      <c r="O35" s="24"/>
      <c r="P35" s="29"/>
      <c r="Q35" s="24"/>
      <c r="R35" s="29"/>
      <c r="S35" s="24"/>
      <c r="T35" s="29"/>
      <c r="U35" s="24"/>
      <c r="V35" s="29"/>
      <c r="W35" s="24"/>
      <c r="X35" s="33"/>
      <c r="Y35" s="24"/>
      <c r="Z35" s="33"/>
      <c r="AA35" s="24"/>
      <c r="AB35" s="33"/>
      <c r="AC35" s="24"/>
      <c r="AD35" s="25"/>
      <c r="AE35" s="26">
        <v>1</v>
      </c>
      <c r="AF35" s="32"/>
      <c r="AG35" s="26">
        <v>1</v>
      </c>
      <c r="AH35" s="27"/>
      <c r="AI35" s="26">
        <v>1</v>
      </c>
      <c r="AJ35" s="27"/>
      <c r="AK35" s="18"/>
      <c r="AM35" s="49"/>
      <c r="AN35" s="83"/>
    </row>
    <row r="36" spans="2:40" ht="16.5">
      <c r="B36" s="84"/>
      <c r="C36" s="84"/>
      <c r="D36" s="84"/>
      <c r="E36" s="85"/>
      <c r="F36" s="84"/>
      <c r="G36" s="18" t="s">
        <v>99</v>
      </c>
      <c r="H36" s="97">
        <v>42887</v>
      </c>
      <c r="I36" s="3"/>
      <c r="J36" s="81"/>
      <c r="K36" s="1"/>
      <c r="L36" s="1"/>
      <c r="M36" s="24"/>
      <c r="N36" s="25"/>
      <c r="O36" s="24"/>
      <c r="P36" s="29"/>
      <c r="Q36" s="24"/>
      <c r="R36" s="29"/>
      <c r="S36" s="24"/>
      <c r="T36" s="29"/>
      <c r="U36" s="24"/>
      <c r="V36" s="29"/>
      <c r="W36" s="24"/>
      <c r="X36" s="33"/>
      <c r="Y36" s="24"/>
      <c r="Z36" s="33"/>
      <c r="AA36" s="24"/>
      <c r="AB36" s="33"/>
      <c r="AC36" s="24"/>
      <c r="AD36" s="25"/>
      <c r="AE36" s="26">
        <v>1</v>
      </c>
      <c r="AF36" s="32"/>
      <c r="AG36" s="24"/>
      <c r="AH36" s="25"/>
      <c r="AI36" s="26">
        <v>1</v>
      </c>
      <c r="AJ36" s="27"/>
      <c r="AK36" s="18"/>
      <c r="AM36" s="49"/>
      <c r="AN36" s="83"/>
    </row>
    <row r="37" spans="2:40" ht="16.5">
      <c r="B37" s="84"/>
      <c r="C37" s="84"/>
      <c r="D37" s="84"/>
      <c r="E37" s="85"/>
      <c r="F37" s="84"/>
      <c r="G37" s="18" t="s">
        <v>100</v>
      </c>
      <c r="H37" s="97">
        <v>42979</v>
      </c>
      <c r="I37" s="3"/>
      <c r="J37" s="81">
        <f t="shared" si="0"/>
        <v>0</v>
      </c>
      <c r="K37" s="1">
        <f>SUM(AA37,M37,O37,Q37,S37,U37,W37,Y37,AC37,AE37)</f>
        <v>1</v>
      </c>
      <c r="L37" s="1">
        <f>SUM(AB37,N37,P37,R37,T37,V37,X37,Z37,AD37,AF37)</f>
        <v>0</v>
      </c>
      <c r="M37" s="24"/>
      <c r="N37" s="25"/>
      <c r="O37" s="24"/>
      <c r="P37" s="29"/>
      <c r="Q37" s="24"/>
      <c r="R37" s="29"/>
      <c r="S37" s="24"/>
      <c r="T37" s="29"/>
      <c r="U37" s="24"/>
      <c r="V37" s="29"/>
      <c r="W37" s="24"/>
      <c r="X37" s="33"/>
      <c r="Y37" s="24"/>
      <c r="Z37" s="33"/>
      <c r="AA37" s="24"/>
      <c r="AB37" s="33"/>
      <c r="AC37" s="24"/>
      <c r="AD37" s="25"/>
      <c r="AE37" s="26">
        <v>1</v>
      </c>
      <c r="AF37" s="32"/>
      <c r="AG37" s="26">
        <v>1</v>
      </c>
      <c r="AH37" s="27"/>
      <c r="AI37" s="26">
        <v>1</v>
      </c>
      <c r="AJ37" s="27"/>
      <c r="AK37" s="18"/>
      <c r="AM37" s="49"/>
      <c r="AN37" s="83"/>
    </row>
    <row r="38" spans="2:40">
      <c r="B38" s="51"/>
      <c r="C38" s="51"/>
      <c r="D38" s="59"/>
      <c r="E38" s="59"/>
      <c r="F38" s="59"/>
      <c r="G38" t="s">
        <v>66</v>
      </c>
      <c r="H38" s="97"/>
      <c r="I38" s="3"/>
      <c r="J38" s="3"/>
      <c r="K38" s="1"/>
      <c r="L38" s="1">
        <f t="shared" ref="L38:L43" si="3">SUM(AB38,N38,P38,R38,T38,V38,X38,Z38,AD38,AF38)</f>
        <v>36.5</v>
      </c>
      <c r="M38" s="24">
        <v>2</v>
      </c>
      <c r="N38" s="25">
        <v>3</v>
      </c>
      <c r="O38" s="24">
        <v>2</v>
      </c>
      <c r="P38" s="29">
        <v>3</v>
      </c>
      <c r="Q38" s="24">
        <v>3</v>
      </c>
      <c r="R38" s="25">
        <v>3</v>
      </c>
      <c r="S38" s="23"/>
      <c r="T38" s="31"/>
      <c r="U38" s="24">
        <v>4.7</v>
      </c>
      <c r="V38" s="31">
        <v>10</v>
      </c>
      <c r="W38" s="24">
        <v>4</v>
      </c>
      <c r="X38" s="33">
        <v>8</v>
      </c>
      <c r="Y38" s="24">
        <v>4</v>
      </c>
      <c r="Z38" s="31">
        <v>3.5</v>
      </c>
      <c r="AA38" s="24">
        <v>3.5</v>
      </c>
      <c r="AB38" s="25">
        <v>4</v>
      </c>
      <c r="AC38" s="24">
        <v>5</v>
      </c>
      <c r="AD38" s="25">
        <v>2</v>
      </c>
      <c r="AE38" s="24">
        <v>2</v>
      </c>
      <c r="AF38" s="33"/>
      <c r="AG38" s="24">
        <v>2</v>
      </c>
      <c r="AH38" s="25"/>
      <c r="AI38" s="24">
        <v>2</v>
      </c>
      <c r="AJ38" s="33"/>
    </row>
    <row r="39" spans="2:40">
      <c r="B39" s="51"/>
      <c r="C39" s="51"/>
      <c r="D39" s="58"/>
      <c r="E39" s="58"/>
      <c r="F39" s="58"/>
      <c r="G39" t="s">
        <v>67</v>
      </c>
      <c r="H39" s="97"/>
      <c r="I39" s="3"/>
      <c r="J39" s="3"/>
      <c r="K39" s="1"/>
      <c r="L39" s="1">
        <f t="shared" si="3"/>
        <v>5.8</v>
      </c>
      <c r="M39" s="24"/>
      <c r="N39" s="25"/>
      <c r="O39" s="24"/>
      <c r="P39" s="29"/>
      <c r="Q39" s="44">
        <v>1</v>
      </c>
      <c r="R39" s="25">
        <v>1</v>
      </c>
      <c r="S39" s="23"/>
      <c r="T39" s="31"/>
      <c r="U39" s="44">
        <v>1.3</v>
      </c>
      <c r="V39" s="31">
        <v>1</v>
      </c>
      <c r="W39" s="44">
        <v>1</v>
      </c>
      <c r="X39" s="33">
        <v>1</v>
      </c>
      <c r="Y39" s="24">
        <v>1</v>
      </c>
      <c r="Z39" s="31">
        <v>0.8</v>
      </c>
      <c r="AA39" s="24">
        <v>0.5</v>
      </c>
      <c r="AB39" s="25">
        <v>1</v>
      </c>
      <c r="AC39" s="24">
        <v>2</v>
      </c>
      <c r="AD39" s="25">
        <v>1</v>
      </c>
      <c r="AE39" s="24">
        <v>1</v>
      </c>
      <c r="AF39" s="33"/>
      <c r="AG39" s="24">
        <v>1</v>
      </c>
      <c r="AH39" s="25"/>
      <c r="AI39" s="24">
        <v>1</v>
      </c>
      <c r="AJ39" s="33"/>
    </row>
    <row r="40" spans="2:40" s="2" customFormat="1">
      <c r="B40" s="51"/>
      <c r="C40" s="51"/>
      <c r="D40" s="59"/>
      <c r="E40" s="59"/>
      <c r="F40" s="59"/>
      <c r="G40" t="s">
        <v>68</v>
      </c>
      <c r="H40" s="97"/>
      <c r="I40" s="3"/>
      <c r="J40" s="3"/>
      <c r="K40" s="1"/>
      <c r="L40" s="1">
        <f t="shared" si="3"/>
        <v>13.799999999999999</v>
      </c>
      <c r="M40" s="24">
        <v>2</v>
      </c>
      <c r="N40" s="25">
        <v>3.5</v>
      </c>
      <c r="O40" s="24">
        <v>2</v>
      </c>
      <c r="P40" s="29">
        <v>3.5</v>
      </c>
      <c r="Q40" s="24">
        <v>3</v>
      </c>
      <c r="R40" s="25">
        <v>2.5</v>
      </c>
      <c r="S40" s="23"/>
      <c r="T40" s="31"/>
      <c r="U40" s="24">
        <v>2.7</v>
      </c>
      <c r="V40" s="31">
        <v>2</v>
      </c>
      <c r="W40" s="24">
        <v>2</v>
      </c>
      <c r="X40" s="33">
        <v>0.1</v>
      </c>
      <c r="Y40" s="24">
        <v>1</v>
      </c>
      <c r="Z40" s="31">
        <v>0.7</v>
      </c>
      <c r="AA40" s="24">
        <v>1</v>
      </c>
      <c r="AB40" s="25">
        <v>0.5</v>
      </c>
      <c r="AC40" s="24">
        <v>2</v>
      </c>
      <c r="AD40" s="25">
        <v>1</v>
      </c>
      <c r="AE40" s="24">
        <v>1</v>
      </c>
      <c r="AF40" s="33"/>
      <c r="AG40" s="24"/>
      <c r="AH40" s="25"/>
      <c r="AI40" s="24">
        <v>1</v>
      </c>
      <c r="AJ40" s="33"/>
      <c r="AL40" s="49"/>
      <c r="AM40"/>
    </row>
    <row r="41" spans="2:40" s="2" customFormat="1">
      <c r="B41" s="51"/>
      <c r="C41" s="51"/>
      <c r="D41" s="59"/>
      <c r="E41" s="59"/>
      <c r="F41" s="59"/>
      <c r="G41" t="s">
        <v>69</v>
      </c>
      <c r="H41" s="97"/>
      <c r="I41" s="3"/>
      <c r="J41" s="3"/>
      <c r="K41" s="1"/>
      <c r="L41" s="1">
        <f t="shared" si="3"/>
        <v>7</v>
      </c>
      <c r="M41" s="24">
        <v>1</v>
      </c>
      <c r="N41" s="25">
        <v>0.5</v>
      </c>
      <c r="O41" s="24">
        <v>1</v>
      </c>
      <c r="P41" s="29">
        <v>1</v>
      </c>
      <c r="Q41" s="24">
        <v>1</v>
      </c>
      <c r="R41" s="25">
        <v>0.5</v>
      </c>
      <c r="S41" s="23"/>
      <c r="T41" s="31"/>
      <c r="U41" s="24">
        <v>1</v>
      </c>
      <c r="V41" s="31">
        <v>1</v>
      </c>
      <c r="W41" s="24">
        <v>0.5</v>
      </c>
      <c r="X41" s="33">
        <v>1</v>
      </c>
      <c r="Y41" s="24">
        <v>1</v>
      </c>
      <c r="Z41" s="31">
        <v>1</v>
      </c>
      <c r="AA41" s="24">
        <v>0.5</v>
      </c>
      <c r="AB41" s="25">
        <v>1</v>
      </c>
      <c r="AC41" s="24">
        <v>2</v>
      </c>
      <c r="AD41" s="25">
        <v>1</v>
      </c>
      <c r="AE41" s="24">
        <v>1</v>
      </c>
      <c r="AF41" s="33"/>
      <c r="AG41" s="24"/>
      <c r="AH41" s="25"/>
      <c r="AI41" s="24">
        <v>1</v>
      </c>
      <c r="AJ41" s="33"/>
      <c r="AL41" s="49"/>
      <c r="AM41"/>
    </row>
    <row r="42" spans="2:40">
      <c r="B42" s="51"/>
      <c r="C42" s="51"/>
      <c r="D42" s="59"/>
      <c r="E42" s="59"/>
      <c r="F42" s="59"/>
      <c r="G42" t="s">
        <v>105</v>
      </c>
      <c r="H42" s="97"/>
      <c r="I42" s="3"/>
      <c r="J42" s="3"/>
      <c r="K42" s="1"/>
      <c r="L42" s="1">
        <f t="shared" si="3"/>
        <v>1.5</v>
      </c>
      <c r="M42" s="24">
        <v>1</v>
      </c>
      <c r="N42" s="25">
        <v>1</v>
      </c>
      <c r="O42" s="24"/>
      <c r="P42" s="29"/>
      <c r="Q42" s="24"/>
      <c r="R42" s="25"/>
      <c r="S42" s="23"/>
      <c r="T42" s="31"/>
      <c r="U42" s="24"/>
      <c r="V42" s="31"/>
      <c r="W42" s="24"/>
      <c r="X42" s="33"/>
      <c r="Y42" s="24"/>
      <c r="Z42" s="31"/>
      <c r="AA42" s="24"/>
      <c r="AB42" s="25">
        <v>0.5</v>
      </c>
      <c r="AC42" s="24"/>
      <c r="AD42" s="25"/>
      <c r="AE42" s="24"/>
      <c r="AF42" s="33"/>
      <c r="AG42" s="24"/>
      <c r="AH42" s="25"/>
      <c r="AI42" s="24"/>
      <c r="AJ42" s="33"/>
    </row>
    <row r="43" spans="2:40" s="2" customFormat="1">
      <c r="B43" s="51"/>
      <c r="C43" s="51"/>
      <c r="D43" s="59"/>
      <c r="E43" s="59"/>
      <c r="F43" s="59"/>
      <c r="G43" t="s">
        <v>106</v>
      </c>
      <c r="H43" s="97"/>
      <c r="I43" s="3"/>
      <c r="J43" s="3"/>
      <c r="K43" s="1"/>
      <c r="L43" s="1">
        <f t="shared" si="3"/>
        <v>1.5</v>
      </c>
      <c r="M43" s="24">
        <v>0.5</v>
      </c>
      <c r="N43" s="25">
        <v>0.5</v>
      </c>
      <c r="O43" s="24"/>
      <c r="P43" s="29"/>
      <c r="Q43" s="24"/>
      <c r="R43" s="25"/>
      <c r="S43" s="23"/>
      <c r="T43" s="31"/>
      <c r="U43" s="24"/>
      <c r="V43" s="31"/>
      <c r="W43" s="24"/>
      <c r="X43" s="33"/>
      <c r="Y43" s="24"/>
      <c r="Z43" s="31"/>
      <c r="AA43" s="24"/>
      <c r="AB43" s="25">
        <v>1</v>
      </c>
      <c r="AC43" s="24"/>
      <c r="AD43" s="25"/>
      <c r="AE43" s="24"/>
      <c r="AF43" s="33"/>
      <c r="AG43" s="24"/>
      <c r="AH43" s="25"/>
      <c r="AI43" s="24"/>
      <c r="AJ43" s="33"/>
      <c r="AL43" s="49"/>
      <c r="AM43"/>
    </row>
    <row r="44" spans="2:40" s="2" customFormat="1">
      <c r="B44" s="51"/>
      <c r="C44" s="51"/>
      <c r="D44" s="59"/>
      <c r="E44" s="59"/>
      <c r="F44" s="59"/>
      <c r="G44" t="s">
        <v>107</v>
      </c>
      <c r="H44" s="97"/>
      <c r="I44" s="3"/>
      <c r="J44" s="3"/>
      <c r="K44" s="1"/>
      <c r="L44" s="1"/>
      <c r="M44" s="34"/>
      <c r="N44" s="35"/>
      <c r="O44" s="34"/>
      <c r="P44" s="36"/>
      <c r="Q44" s="34"/>
      <c r="R44" s="35"/>
      <c r="S44" s="37"/>
      <c r="T44" s="38"/>
      <c r="U44" s="34"/>
      <c r="V44" s="38"/>
      <c r="W44" s="24">
        <v>0.5</v>
      </c>
      <c r="X44" s="39"/>
      <c r="Y44" s="34"/>
      <c r="Z44" s="38"/>
      <c r="AA44" s="34"/>
      <c r="AB44" s="35"/>
      <c r="AC44" s="34"/>
      <c r="AD44" s="35"/>
      <c r="AE44" s="34"/>
      <c r="AF44" s="39"/>
      <c r="AG44" s="34"/>
      <c r="AH44" s="35"/>
      <c r="AI44" s="34"/>
      <c r="AJ44" s="39"/>
      <c r="AL44" s="49"/>
      <c r="AM44"/>
    </row>
    <row r="45" spans="2:40" s="2" customFormat="1" ht="15.75" thickBot="1">
      <c r="B45" s="51"/>
      <c r="C45" s="51"/>
      <c r="D45" s="59"/>
      <c r="E45" s="59"/>
      <c r="F45" s="59"/>
      <c r="G45" t="s">
        <v>108</v>
      </c>
      <c r="H45" s="97"/>
      <c r="I45" s="3"/>
      <c r="J45" s="3"/>
      <c r="K45" s="1"/>
      <c r="L45" s="1">
        <f>SUM(AB45,N45,P45,R45,T45,V45,X45,Z45,AD45,AF45)</f>
        <v>1.5</v>
      </c>
      <c r="M45" s="34">
        <v>0.5</v>
      </c>
      <c r="N45" s="35"/>
      <c r="O45" s="34"/>
      <c r="P45" s="36"/>
      <c r="Q45" s="34"/>
      <c r="R45" s="35"/>
      <c r="S45" s="37"/>
      <c r="T45" s="38"/>
      <c r="U45" s="34"/>
      <c r="V45" s="38"/>
      <c r="W45" s="30">
        <v>1</v>
      </c>
      <c r="X45" s="45"/>
      <c r="Y45" s="34"/>
      <c r="Z45" s="38">
        <v>0.5</v>
      </c>
      <c r="AA45" s="30"/>
      <c r="AB45" s="28">
        <v>1</v>
      </c>
      <c r="AC45" s="34"/>
      <c r="AD45" s="35"/>
      <c r="AE45" s="34"/>
      <c r="AF45" s="39"/>
      <c r="AG45" s="34"/>
      <c r="AH45" s="35"/>
      <c r="AI45" s="34"/>
      <c r="AJ45" s="39"/>
      <c r="AL45" s="49"/>
      <c r="AM45"/>
    </row>
    <row r="46" spans="2:40" s="2" customFormat="1" ht="15.75" thickBot="1">
      <c r="B46" s="51"/>
      <c r="C46" s="51"/>
      <c r="D46" s="59"/>
      <c r="E46" s="59"/>
      <c r="F46" s="59"/>
      <c r="G46" t="s">
        <v>43</v>
      </c>
      <c r="H46" s="97"/>
      <c r="I46" s="3"/>
      <c r="J46" s="3"/>
      <c r="K46" s="1"/>
      <c r="L46" s="1"/>
      <c r="M46" s="43">
        <f>SUM(M22:M45)</f>
        <v>7</v>
      </c>
      <c r="N46" s="40">
        <f>SUM(O2:O45)</f>
        <v>6</v>
      </c>
      <c r="O46" s="42">
        <f t="shared" ref="O46:AJ46" si="4">SUM(O22:O45)</f>
        <v>6</v>
      </c>
      <c r="P46" s="40">
        <f t="shared" si="4"/>
        <v>9.5</v>
      </c>
      <c r="Q46" s="40">
        <f t="shared" si="4"/>
        <v>12</v>
      </c>
      <c r="R46" s="40">
        <f t="shared" si="4"/>
        <v>11</v>
      </c>
      <c r="S46" s="40">
        <f t="shared" si="4"/>
        <v>9</v>
      </c>
      <c r="T46" s="40">
        <f t="shared" si="4"/>
        <v>9</v>
      </c>
      <c r="U46" s="40">
        <f t="shared" si="4"/>
        <v>16.7</v>
      </c>
      <c r="V46" s="40">
        <f t="shared" si="4"/>
        <v>20.3</v>
      </c>
      <c r="W46" s="40">
        <f t="shared" si="4"/>
        <v>19</v>
      </c>
      <c r="X46" s="40">
        <f t="shared" si="4"/>
        <v>21.400000000000002</v>
      </c>
      <c r="Y46" s="40">
        <f t="shared" si="4"/>
        <v>26</v>
      </c>
      <c r="Z46" s="40">
        <f t="shared" si="4"/>
        <v>29.9</v>
      </c>
      <c r="AA46" s="40">
        <f t="shared" si="4"/>
        <v>30.5</v>
      </c>
      <c r="AB46" s="40">
        <f t="shared" si="4"/>
        <v>39.9</v>
      </c>
      <c r="AC46" s="42">
        <f t="shared" si="4"/>
        <v>37.5</v>
      </c>
      <c r="AD46" s="40">
        <f t="shared" si="4"/>
        <v>36.5</v>
      </c>
      <c r="AE46" s="40">
        <f t="shared" si="4"/>
        <v>36.5</v>
      </c>
      <c r="AF46" s="41">
        <f t="shared" si="4"/>
        <v>0</v>
      </c>
      <c r="AG46" s="42">
        <f t="shared" si="4"/>
        <v>22</v>
      </c>
      <c r="AH46" s="40">
        <f t="shared" si="4"/>
        <v>0</v>
      </c>
      <c r="AI46" s="40">
        <f t="shared" si="4"/>
        <v>26</v>
      </c>
      <c r="AJ46" s="41">
        <f t="shared" si="4"/>
        <v>0</v>
      </c>
      <c r="AL46" s="52"/>
    </row>
    <row r="47" spans="2:40" s="2" customFormat="1">
      <c r="B47" s="52"/>
      <c r="C47" s="54"/>
      <c r="D47" s="60"/>
      <c r="E47" s="60"/>
      <c r="F47" s="60"/>
      <c r="I47" s="7"/>
      <c r="J47" s="7"/>
      <c r="K47" s="7"/>
      <c r="L47" s="8"/>
      <c r="Q47" s="6"/>
      <c r="AL47" s="52"/>
    </row>
    <row r="48" spans="2:40" s="2" customFormat="1">
      <c r="B48" s="52"/>
      <c r="C48" s="52"/>
      <c r="D48" s="61"/>
      <c r="E48" s="61"/>
      <c r="F48" s="61"/>
      <c r="I48" s="9"/>
      <c r="J48" s="9"/>
      <c r="K48" s="9"/>
      <c r="Q48" s="6"/>
      <c r="AL48" s="52"/>
    </row>
    <row r="49" spans="2:38" s="2" customFormat="1" ht="15.75" thickBot="1">
      <c r="B49" s="52"/>
      <c r="C49" s="52"/>
      <c r="D49" s="61"/>
      <c r="E49" s="61"/>
      <c r="F49" s="61"/>
      <c r="I49" s="9"/>
      <c r="J49" s="9"/>
      <c r="K49" s="9"/>
      <c r="Q49" s="6"/>
      <c r="AL49" s="52"/>
    </row>
    <row r="50" spans="2:38" s="2" customFormat="1">
      <c r="B50" s="52"/>
      <c r="C50" s="52"/>
      <c r="D50" s="61"/>
      <c r="E50" s="61"/>
      <c r="F50" s="61"/>
      <c r="I50" s="9"/>
      <c r="J50" s="9"/>
      <c r="K50" s="73"/>
      <c r="L50" s="73"/>
      <c r="M50" s="100" t="s">
        <v>1</v>
      </c>
      <c r="N50" s="101"/>
      <c r="O50" s="100" t="s">
        <v>4</v>
      </c>
      <c r="P50" s="101"/>
      <c r="Q50" s="100" t="s">
        <v>9</v>
      </c>
      <c r="R50" s="101"/>
      <c r="S50" s="100" t="s">
        <v>32</v>
      </c>
      <c r="T50" s="101"/>
      <c r="U50" s="100" t="s">
        <v>11</v>
      </c>
      <c r="V50" s="101"/>
      <c r="W50" s="100" t="s">
        <v>12</v>
      </c>
      <c r="X50" s="101"/>
      <c r="Y50" s="100" t="s">
        <v>17</v>
      </c>
      <c r="Z50" s="103"/>
      <c r="AA50" s="100" t="s">
        <v>41</v>
      </c>
      <c r="AB50" s="103"/>
      <c r="AC50" s="100" t="s">
        <v>18</v>
      </c>
      <c r="AD50" s="103"/>
      <c r="AE50" s="100" t="s">
        <v>19</v>
      </c>
      <c r="AF50" s="103"/>
      <c r="AL50" s="52"/>
    </row>
    <row r="51" spans="2:38" s="2" customFormat="1">
      <c r="B51" s="104" t="s">
        <v>44</v>
      </c>
      <c r="C51" s="104"/>
      <c r="D51" s="104"/>
      <c r="E51" s="80"/>
      <c r="F51" s="89"/>
      <c r="I51" s="7"/>
      <c r="J51" s="7"/>
      <c r="K51" s="73" t="s">
        <v>45</v>
      </c>
      <c r="L51" s="73" t="s">
        <v>10</v>
      </c>
      <c r="M51" s="98" t="s">
        <v>2</v>
      </c>
      <c r="N51" s="99"/>
      <c r="O51" s="98" t="s">
        <v>5</v>
      </c>
      <c r="P51" s="105"/>
      <c r="Q51" s="98" t="s">
        <v>8</v>
      </c>
      <c r="R51" s="99"/>
      <c r="S51" s="98" t="s">
        <v>33</v>
      </c>
      <c r="T51" s="99"/>
      <c r="U51" s="98" t="s">
        <v>14</v>
      </c>
      <c r="V51" s="99"/>
      <c r="W51" s="98" t="s">
        <v>15</v>
      </c>
      <c r="X51" s="99"/>
      <c r="Y51" s="98" t="s">
        <v>16</v>
      </c>
      <c r="Z51" s="99"/>
      <c r="AA51" s="98" t="s">
        <v>42</v>
      </c>
      <c r="AB51" s="99"/>
      <c r="AC51" s="98" t="s">
        <v>20</v>
      </c>
      <c r="AD51" s="99"/>
      <c r="AE51" s="98" t="s">
        <v>21</v>
      </c>
      <c r="AF51" s="99"/>
      <c r="AL51" s="52"/>
    </row>
    <row r="52" spans="2:38" s="2" customFormat="1" ht="15.75" thickBot="1">
      <c r="B52" s="62" t="s">
        <v>81</v>
      </c>
      <c r="C52" s="62" t="s">
        <v>82</v>
      </c>
      <c r="D52" s="62" t="s">
        <v>46</v>
      </c>
      <c r="E52" s="62" t="s">
        <v>83</v>
      </c>
      <c r="F52" s="62" t="s">
        <v>80</v>
      </c>
      <c r="I52" s="7"/>
      <c r="J52" s="7"/>
      <c r="K52" s="4" t="s">
        <v>13</v>
      </c>
      <c r="L52" s="4" t="s">
        <v>13</v>
      </c>
      <c r="M52" s="74" t="s">
        <v>3</v>
      </c>
      <c r="N52" s="75" t="s">
        <v>22</v>
      </c>
      <c r="O52" s="74" t="s">
        <v>3</v>
      </c>
      <c r="P52" s="75" t="s">
        <v>22</v>
      </c>
      <c r="Q52" s="74" t="s">
        <v>3</v>
      </c>
      <c r="R52" s="75" t="s">
        <v>22</v>
      </c>
      <c r="S52" s="74" t="s">
        <v>3</v>
      </c>
      <c r="T52" s="75" t="s">
        <v>22</v>
      </c>
      <c r="U52" s="74" t="s">
        <v>3</v>
      </c>
      <c r="V52" s="75" t="s">
        <v>22</v>
      </c>
      <c r="W52" s="74" t="s">
        <v>3</v>
      </c>
      <c r="X52" s="75" t="s">
        <v>22</v>
      </c>
      <c r="Y52" s="74" t="s">
        <v>3</v>
      </c>
      <c r="Z52" s="75" t="s">
        <v>22</v>
      </c>
      <c r="AA52" s="74" t="s">
        <v>3</v>
      </c>
      <c r="AB52" s="75" t="s">
        <v>22</v>
      </c>
      <c r="AC52" s="74" t="s">
        <v>3</v>
      </c>
      <c r="AD52" s="75" t="s">
        <v>22</v>
      </c>
      <c r="AE52" s="74" t="s">
        <v>3</v>
      </c>
      <c r="AF52" s="75" t="s">
        <v>22</v>
      </c>
      <c r="AL52" s="52"/>
    </row>
    <row r="53" spans="2:38" s="2" customFormat="1" ht="15" customHeight="1">
      <c r="B53" s="52"/>
      <c r="C53" s="52"/>
      <c r="D53" s="61"/>
      <c r="E53" s="61">
        <v>85</v>
      </c>
      <c r="F53" s="61"/>
      <c r="G53" s="108" t="s">
        <v>49</v>
      </c>
      <c r="H53" s="108"/>
      <c r="I53" s="108"/>
      <c r="J53" s="78"/>
      <c r="K53" s="1">
        <f t="shared" ref="K53:K61" si="5">SUM(AA53,M53,O53,Q53,S53,U53,W53,Y53,AC53,AE53)</f>
        <v>19</v>
      </c>
      <c r="L53" s="1">
        <f t="shared" ref="L53:L61" si="6">SUM(AB53,N53,P53,R53,T53,V53,X53,Z53,AD53,AF53)</f>
        <v>19.5</v>
      </c>
      <c r="M53" s="24"/>
      <c r="N53" s="25"/>
      <c r="O53" s="24">
        <v>1</v>
      </c>
      <c r="P53" s="25">
        <v>2</v>
      </c>
      <c r="Q53" s="24">
        <v>4</v>
      </c>
      <c r="R53" s="25">
        <v>4</v>
      </c>
      <c r="S53" s="23">
        <v>9</v>
      </c>
      <c r="T53" s="31">
        <v>9</v>
      </c>
      <c r="U53" s="24">
        <v>1</v>
      </c>
      <c r="V53" s="31">
        <v>1</v>
      </c>
      <c r="W53" s="24">
        <v>1</v>
      </c>
      <c r="X53" s="25">
        <v>1</v>
      </c>
      <c r="Y53" s="24">
        <v>1</v>
      </c>
      <c r="Z53" s="31">
        <v>1</v>
      </c>
      <c r="AA53" s="24">
        <v>1</v>
      </c>
      <c r="AB53" s="25">
        <v>1</v>
      </c>
      <c r="AC53" s="24">
        <v>1</v>
      </c>
      <c r="AD53" s="25">
        <v>0.5</v>
      </c>
      <c r="AE53" s="24"/>
      <c r="AF53" s="25"/>
      <c r="AL53" s="52"/>
    </row>
    <row r="54" spans="2:38" ht="15" customHeight="1">
      <c r="E54" s="55">
        <v>30</v>
      </c>
      <c r="G54" s="108" t="s">
        <v>50</v>
      </c>
      <c r="H54" s="108"/>
      <c r="I54" s="108"/>
      <c r="J54" s="78"/>
      <c r="K54" s="1">
        <f t="shared" si="5"/>
        <v>6.5</v>
      </c>
      <c r="L54" s="1">
        <f t="shared" si="6"/>
        <v>9</v>
      </c>
      <c r="M54" s="24"/>
      <c r="N54" s="25"/>
      <c r="O54" s="24"/>
      <c r="P54" s="25"/>
      <c r="Q54" s="24"/>
      <c r="R54" s="25"/>
      <c r="S54" s="23"/>
      <c r="T54" s="31"/>
      <c r="U54" s="24">
        <v>1</v>
      </c>
      <c r="V54" s="31">
        <v>1</v>
      </c>
      <c r="W54" s="24">
        <v>1</v>
      </c>
      <c r="X54" s="25">
        <v>1</v>
      </c>
      <c r="Y54" s="24">
        <v>1</v>
      </c>
      <c r="Z54" s="31">
        <v>1.3</v>
      </c>
      <c r="AA54" s="24">
        <v>1.5</v>
      </c>
      <c r="AB54" s="25">
        <v>3</v>
      </c>
      <c r="AC54" s="24">
        <v>2</v>
      </c>
      <c r="AD54" s="25">
        <v>2.7</v>
      </c>
      <c r="AE54" s="24"/>
      <c r="AF54" s="25"/>
    </row>
    <row r="55" spans="2:38" ht="15" customHeight="1">
      <c r="E55" s="55">
        <v>60</v>
      </c>
      <c r="G55" s="108" t="s">
        <v>51</v>
      </c>
      <c r="H55" s="108"/>
      <c r="I55" s="108"/>
      <c r="J55" s="78"/>
      <c r="K55" s="1">
        <f t="shared" si="5"/>
        <v>6</v>
      </c>
      <c r="L55" s="1">
        <f t="shared" si="6"/>
        <v>8.5</v>
      </c>
      <c r="M55" s="24"/>
      <c r="N55" s="25"/>
      <c r="O55" s="24"/>
      <c r="P55" s="25"/>
      <c r="Q55" s="24"/>
      <c r="R55" s="25"/>
      <c r="S55" s="23"/>
      <c r="T55" s="31"/>
      <c r="U55" s="24">
        <v>1</v>
      </c>
      <c r="V55" s="31">
        <v>1</v>
      </c>
      <c r="W55" s="24">
        <v>1</v>
      </c>
      <c r="X55" s="25">
        <v>2</v>
      </c>
      <c r="Y55" s="24">
        <v>1</v>
      </c>
      <c r="Z55" s="31">
        <v>1.5</v>
      </c>
      <c r="AA55" s="24">
        <v>1.5</v>
      </c>
      <c r="AB55" s="25">
        <v>2</v>
      </c>
      <c r="AC55" s="24">
        <v>1.5</v>
      </c>
      <c r="AD55" s="25">
        <v>2</v>
      </c>
      <c r="AE55" s="24"/>
      <c r="AF55" s="25"/>
    </row>
    <row r="56" spans="2:38" ht="15" customHeight="1">
      <c r="E56" s="55">
        <v>50</v>
      </c>
      <c r="G56" s="108" t="s">
        <v>52</v>
      </c>
      <c r="H56" s="108"/>
      <c r="I56" s="108"/>
      <c r="J56" s="78"/>
      <c r="K56" s="1">
        <f t="shared" si="5"/>
        <v>7</v>
      </c>
      <c r="L56" s="1">
        <f t="shared" si="6"/>
        <v>11.8</v>
      </c>
      <c r="M56" s="24"/>
      <c r="N56" s="25"/>
      <c r="O56" s="24"/>
      <c r="P56" s="25"/>
      <c r="Q56" s="24"/>
      <c r="R56" s="25"/>
      <c r="S56" s="23"/>
      <c r="T56" s="31"/>
      <c r="U56" s="24">
        <v>1</v>
      </c>
      <c r="V56" s="31">
        <v>1</v>
      </c>
      <c r="W56" s="24">
        <v>1</v>
      </c>
      <c r="X56" s="25">
        <v>3</v>
      </c>
      <c r="Y56" s="24">
        <v>1</v>
      </c>
      <c r="Z56" s="31">
        <v>2.5</v>
      </c>
      <c r="AA56" s="24">
        <v>2</v>
      </c>
      <c r="AB56" s="25">
        <v>2.2999999999999998</v>
      </c>
      <c r="AC56" s="24">
        <v>2</v>
      </c>
      <c r="AD56" s="25">
        <v>3</v>
      </c>
      <c r="AE56" s="24"/>
      <c r="AF56" s="25"/>
    </row>
    <row r="57" spans="2:38" ht="15" customHeight="1">
      <c r="E57" s="55">
        <v>50</v>
      </c>
      <c r="G57" s="108" t="s">
        <v>53</v>
      </c>
      <c r="H57" s="108"/>
      <c r="I57" s="108"/>
      <c r="J57" s="78"/>
      <c r="K57" s="1">
        <f t="shared" si="5"/>
        <v>6</v>
      </c>
      <c r="L57" s="1">
        <f t="shared" si="6"/>
        <v>8</v>
      </c>
      <c r="M57" s="24"/>
      <c r="N57" s="25"/>
      <c r="O57" s="24"/>
      <c r="P57" s="25"/>
      <c r="Q57" s="24"/>
      <c r="R57" s="25"/>
      <c r="S57" s="23"/>
      <c r="T57" s="31"/>
      <c r="U57" s="24">
        <v>0.5</v>
      </c>
      <c r="V57" s="31">
        <v>0.5</v>
      </c>
      <c r="W57" s="24">
        <v>1</v>
      </c>
      <c r="X57" s="25">
        <v>1</v>
      </c>
      <c r="Y57" s="24">
        <v>1</v>
      </c>
      <c r="Z57" s="31">
        <v>2.5</v>
      </c>
      <c r="AA57" s="24">
        <v>2</v>
      </c>
      <c r="AB57" s="25">
        <v>2</v>
      </c>
      <c r="AC57" s="24">
        <v>1.5</v>
      </c>
      <c r="AD57" s="25">
        <v>2</v>
      </c>
      <c r="AE57" s="24"/>
      <c r="AF57" s="25"/>
    </row>
    <row r="58" spans="2:38" ht="15" customHeight="1">
      <c r="E58" s="55">
        <v>60</v>
      </c>
      <c r="G58" s="106" t="s">
        <v>54</v>
      </c>
      <c r="H58" s="106"/>
      <c r="I58" s="106"/>
      <c r="J58" s="79"/>
      <c r="K58" s="1">
        <f t="shared" si="5"/>
        <v>1.3</v>
      </c>
      <c r="L58" s="1">
        <f t="shared" si="6"/>
        <v>0.89999999999999991</v>
      </c>
      <c r="M58" s="24"/>
      <c r="N58" s="25"/>
      <c r="O58" s="24"/>
      <c r="P58" s="25"/>
      <c r="Q58" s="24"/>
      <c r="R58" s="25"/>
      <c r="S58" s="23"/>
      <c r="T58" s="31"/>
      <c r="U58" s="24"/>
      <c r="V58" s="31"/>
      <c r="W58" s="24">
        <v>0.3</v>
      </c>
      <c r="X58" s="25">
        <v>0.3</v>
      </c>
      <c r="Y58" s="24">
        <v>1</v>
      </c>
      <c r="Z58" s="31">
        <v>0.6</v>
      </c>
      <c r="AA58" s="24"/>
      <c r="AB58" s="25"/>
      <c r="AC58" s="24"/>
      <c r="AD58" s="25"/>
      <c r="AE58" s="24"/>
      <c r="AF58" s="25"/>
    </row>
    <row r="59" spans="2:38" ht="15" customHeight="1">
      <c r="E59" s="55">
        <v>60</v>
      </c>
      <c r="G59" s="107" t="s">
        <v>77</v>
      </c>
      <c r="H59" s="107"/>
      <c r="I59" s="107"/>
      <c r="J59" s="79"/>
      <c r="K59" s="1">
        <f t="shared" si="5"/>
        <v>4.2</v>
      </c>
      <c r="L59" s="1">
        <f t="shared" si="6"/>
        <v>5</v>
      </c>
      <c r="M59" s="24"/>
      <c r="N59" s="25"/>
      <c r="O59" s="24"/>
      <c r="P59" s="25"/>
      <c r="Q59" s="24"/>
      <c r="R59" s="25"/>
      <c r="S59" s="23"/>
      <c r="T59" s="31"/>
      <c r="U59" s="24"/>
      <c r="V59" s="31"/>
      <c r="W59" s="24">
        <v>0.7</v>
      </c>
      <c r="X59" s="25">
        <v>1</v>
      </c>
      <c r="Y59" s="24">
        <v>1</v>
      </c>
      <c r="Z59" s="31">
        <v>0.7</v>
      </c>
      <c r="AA59" s="24">
        <v>1</v>
      </c>
      <c r="AB59" s="25">
        <v>2</v>
      </c>
      <c r="AC59" s="24">
        <v>1.5</v>
      </c>
      <c r="AD59" s="25">
        <v>1.3</v>
      </c>
      <c r="AE59" s="24"/>
      <c r="AF59" s="25"/>
    </row>
    <row r="60" spans="2:38" ht="15" customHeight="1">
      <c r="E60" s="55">
        <v>30</v>
      </c>
      <c r="G60" s="107" t="s">
        <v>55</v>
      </c>
      <c r="H60" s="107"/>
      <c r="I60" s="107"/>
      <c r="J60" s="79"/>
      <c r="K60" s="1">
        <f t="shared" si="5"/>
        <v>3.2</v>
      </c>
      <c r="L60" s="1">
        <f t="shared" si="6"/>
        <v>2.2000000000000002</v>
      </c>
      <c r="M60" s="24"/>
      <c r="N60" s="25"/>
      <c r="O60" s="24"/>
      <c r="P60" s="25"/>
      <c r="Q60" s="24"/>
      <c r="R60" s="25"/>
      <c r="S60" s="23"/>
      <c r="T60" s="31"/>
      <c r="U60" s="24"/>
      <c r="V60" s="31"/>
      <c r="W60" s="24">
        <v>0.7</v>
      </c>
      <c r="X60" s="25">
        <v>0.7</v>
      </c>
      <c r="Y60" s="24">
        <v>1</v>
      </c>
      <c r="Z60" s="31">
        <v>0.5</v>
      </c>
      <c r="AA60" s="24">
        <v>0.5</v>
      </c>
      <c r="AB60" s="25"/>
      <c r="AC60" s="24">
        <v>1</v>
      </c>
      <c r="AD60" s="25">
        <v>1</v>
      </c>
      <c r="AE60" s="24"/>
      <c r="AF60" s="25"/>
    </row>
    <row r="61" spans="2:38" ht="15" customHeight="1">
      <c r="E61" s="55">
        <v>30</v>
      </c>
      <c r="G61" s="108" t="s">
        <v>76</v>
      </c>
      <c r="H61" s="108"/>
      <c r="I61" s="108"/>
      <c r="J61" s="78"/>
      <c r="K61" s="1">
        <f t="shared" si="5"/>
        <v>4.0999999999999996</v>
      </c>
      <c r="L61" s="1">
        <f t="shared" si="6"/>
        <v>4</v>
      </c>
      <c r="M61" s="24"/>
      <c r="N61" s="25"/>
      <c r="O61" s="24"/>
      <c r="P61" s="25"/>
      <c r="Q61" s="24"/>
      <c r="R61" s="25"/>
      <c r="S61" s="23"/>
      <c r="T61" s="31"/>
      <c r="U61" s="24">
        <v>1</v>
      </c>
      <c r="V61" s="31">
        <v>1</v>
      </c>
      <c r="W61" s="24">
        <v>0.3</v>
      </c>
      <c r="X61" s="25">
        <v>0.5</v>
      </c>
      <c r="Y61" s="24">
        <v>1</v>
      </c>
      <c r="Z61" s="31">
        <v>0.5</v>
      </c>
      <c r="AA61" s="24">
        <v>0.8</v>
      </c>
      <c r="AB61" s="25">
        <v>0.7</v>
      </c>
      <c r="AC61" s="24">
        <v>1</v>
      </c>
      <c r="AD61" s="25">
        <v>1.3</v>
      </c>
      <c r="AE61" s="24"/>
      <c r="AF61" s="25"/>
    </row>
    <row r="62" spans="2:38" ht="15" customHeight="1">
      <c r="G62" s="106" t="s">
        <v>84</v>
      </c>
      <c r="H62" s="106"/>
      <c r="I62" s="106"/>
      <c r="J62" s="78"/>
    </row>
    <row r="63" spans="2:38" ht="15" customHeight="1">
      <c r="E63" s="55">
        <v>0</v>
      </c>
      <c r="G63" s="108" t="s">
        <v>56</v>
      </c>
      <c r="H63" s="108"/>
      <c r="I63" s="108"/>
      <c r="J63" s="78"/>
      <c r="M63" s="24"/>
      <c r="N63" s="25"/>
      <c r="O63" s="24"/>
      <c r="P63" s="25"/>
      <c r="Q63" s="24"/>
      <c r="R63" s="25"/>
      <c r="S63" s="23"/>
      <c r="T63" s="31"/>
      <c r="U63" s="24"/>
      <c r="V63" s="31"/>
      <c r="W63" s="24"/>
      <c r="X63" s="25"/>
      <c r="Y63" s="24"/>
      <c r="Z63" s="31">
        <v>0.5</v>
      </c>
      <c r="AA63" s="24">
        <v>0.5</v>
      </c>
      <c r="AB63" s="25">
        <v>0.5</v>
      </c>
      <c r="AC63" s="24">
        <v>1</v>
      </c>
      <c r="AD63" s="25">
        <v>0.5</v>
      </c>
      <c r="AE63" s="24"/>
      <c r="AF63" s="25"/>
    </row>
    <row r="64" spans="2:38" ht="15" customHeight="1">
      <c r="G64" s="110" t="s">
        <v>85</v>
      </c>
      <c r="H64" s="110"/>
      <c r="I64" s="110"/>
      <c r="J64" s="78"/>
    </row>
    <row r="65" spans="5:32" ht="15" customHeight="1">
      <c r="E65" s="55">
        <v>50</v>
      </c>
      <c r="G65" s="108" t="s">
        <v>57</v>
      </c>
      <c r="H65" s="108"/>
      <c r="I65" s="108"/>
      <c r="J65" s="78"/>
      <c r="K65" s="1">
        <f>SUM(AA65,M65,O65,Q65,S65,U65,W65,Y65,AC65,AE65)</f>
        <v>2.2000000000000002</v>
      </c>
      <c r="L65" s="1">
        <f>SUM(AB65,N65,P65,R65,T65,V65,X65,Z65,AD65,AF65)</f>
        <v>1.6</v>
      </c>
      <c r="M65" s="24"/>
      <c r="N65" s="25"/>
      <c r="O65" s="24"/>
      <c r="P65" s="25"/>
      <c r="Q65" s="24"/>
      <c r="R65" s="25"/>
      <c r="S65" s="23"/>
      <c r="T65" s="31"/>
      <c r="U65" s="24">
        <v>0.5</v>
      </c>
      <c r="V65" s="31">
        <v>0.5</v>
      </c>
      <c r="W65" s="24">
        <v>0.7</v>
      </c>
      <c r="X65" s="25">
        <v>0.3</v>
      </c>
      <c r="Y65" s="24">
        <v>0</v>
      </c>
      <c r="Z65" s="31">
        <v>0.5</v>
      </c>
      <c r="AA65" s="24">
        <v>0.5</v>
      </c>
      <c r="AB65" s="25">
        <v>0.3</v>
      </c>
      <c r="AC65" s="24">
        <v>0.5</v>
      </c>
      <c r="AD65" s="25"/>
      <c r="AE65" s="24"/>
      <c r="AF65" s="25"/>
    </row>
    <row r="66" spans="5:32" ht="15" customHeight="1">
      <c r="G66" s="110" t="s">
        <v>86</v>
      </c>
      <c r="H66" s="110"/>
      <c r="I66" s="110"/>
      <c r="J66" s="78"/>
    </row>
    <row r="67" spans="5:32" ht="15" customHeight="1">
      <c r="G67" s="110" t="s">
        <v>87</v>
      </c>
      <c r="H67" s="110"/>
      <c r="I67" s="110"/>
      <c r="J67" s="78"/>
    </row>
    <row r="68" spans="5:32" ht="15" customHeight="1">
      <c r="G68" s="110" t="s">
        <v>88</v>
      </c>
      <c r="H68" s="110"/>
      <c r="I68" s="110"/>
      <c r="J68" s="78"/>
    </row>
    <row r="69" spans="5:32" ht="15" customHeight="1">
      <c r="G69" s="110" t="s">
        <v>89</v>
      </c>
      <c r="H69" s="110"/>
      <c r="I69" s="110"/>
      <c r="J69" s="78"/>
    </row>
    <row r="70" spans="5:32" ht="15" customHeight="1">
      <c r="E70" s="55">
        <v>0</v>
      </c>
      <c r="G70" s="108" t="s">
        <v>72</v>
      </c>
      <c r="H70" s="108"/>
      <c r="I70" s="108"/>
      <c r="J70" s="78"/>
      <c r="M70" s="24"/>
      <c r="N70" s="25"/>
      <c r="O70" s="24"/>
      <c r="P70" s="25"/>
      <c r="Q70" s="24"/>
      <c r="R70" s="25"/>
      <c r="S70" s="23"/>
      <c r="T70" s="31"/>
      <c r="U70" s="24"/>
      <c r="V70" s="31"/>
      <c r="W70" s="24"/>
      <c r="X70" s="25"/>
      <c r="Y70" s="24"/>
      <c r="Z70" s="31">
        <v>0.3</v>
      </c>
      <c r="AA70" s="24">
        <v>0.5</v>
      </c>
      <c r="AB70" s="25"/>
      <c r="AC70" s="24">
        <v>0.5</v>
      </c>
      <c r="AD70" s="25"/>
      <c r="AE70" s="24"/>
      <c r="AF70" s="25"/>
    </row>
    <row r="71" spans="5:32" ht="15" customHeight="1">
      <c r="E71" s="55">
        <v>0</v>
      </c>
      <c r="G71" s="108" t="s">
        <v>58</v>
      </c>
      <c r="H71" s="108"/>
      <c r="I71" s="108"/>
      <c r="J71" s="78"/>
      <c r="M71" s="24"/>
      <c r="N71" s="25"/>
      <c r="O71" s="24"/>
      <c r="P71" s="25"/>
      <c r="Q71" s="24"/>
      <c r="R71" s="25"/>
      <c r="S71" s="23"/>
      <c r="T71" s="31"/>
      <c r="U71" s="24"/>
      <c r="V71" s="31"/>
      <c r="W71" s="24"/>
      <c r="X71" s="25"/>
      <c r="Y71" s="24"/>
      <c r="Z71" s="31">
        <v>1</v>
      </c>
      <c r="AA71" s="24">
        <v>1</v>
      </c>
      <c r="AB71" s="25">
        <v>1</v>
      </c>
      <c r="AC71" s="24">
        <v>1</v>
      </c>
      <c r="AD71" s="25">
        <v>1</v>
      </c>
      <c r="AE71" s="24"/>
      <c r="AF71" s="25"/>
    </row>
    <row r="72" spans="5:32" ht="15" customHeight="1">
      <c r="E72" s="55">
        <v>0</v>
      </c>
      <c r="G72" s="108" t="s">
        <v>73</v>
      </c>
      <c r="H72" s="108"/>
      <c r="I72" s="108"/>
      <c r="J72" s="78"/>
      <c r="M72" s="24"/>
      <c r="N72" s="25"/>
      <c r="O72" s="24"/>
      <c r="P72" s="25"/>
      <c r="Q72" s="24"/>
      <c r="R72" s="25"/>
      <c r="S72" s="23"/>
      <c r="T72" s="31"/>
      <c r="U72" s="24"/>
      <c r="V72" s="31"/>
      <c r="W72" s="24"/>
      <c r="X72" s="25"/>
      <c r="Y72" s="24"/>
      <c r="Z72" s="31"/>
      <c r="AA72" s="24">
        <v>0.5</v>
      </c>
      <c r="AB72" s="25">
        <v>0.5</v>
      </c>
      <c r="AC72" s="24">
        <v>1</v>
      </c>
      <c r="AD72" s="25">
        <v>0.5</v>
      </c>
      <c r="AE72" s="24"/>
      <c r="AF72" s="25"/>
    </row>
    <row r="73" spans="5:32" ht="15" customHeight="1">
      <c r="E73" s="55">
        <v>0</v>
      </c>
      <c r="G73" s="93" t="s">
        <v>71</v>
      </c>
      <c r="H73" s="87"/>
      <c r="I73" s="87"/>
      <c r="J73" s="87"/>
      <c r="M73" s="24"/>
      <c r="N73" s="25"/>
      <c r="O73" s="24"/>
      <c r="P73" s="25"/>
      <c r="Q73" s="24"/>
      <c r="R73" s="25"/>
      <c r="S73" s="23"/>
      <c r="T73" s="31"/>
      <c r="U73" s="24"/>
      <c r="V73" s="31"/>
      <c r="W73" s="24"/>
      <c r="X73" s="25"/>
      <c r="Y73" s="24"/>
      <c r="Z73" s="31">
        <v>0.5</v>
      </c>
      <c r="AA73" s="24"/>
      <c r="AB73" s="25"/>
      <c r="AC73" s="24"/>
      <c r="AD73" s="25"/>
      <c r="AE73" s="24"/>
      <c r="AF73" s="25"/>
    </row>
    <row r="74" spans="5:32" ht="15" customHeight="1">
      <c r="G74" s="93" t="s">
        <v>74</v>
      </c>
      <c r="H74" s="90"/>
      <c r="I74" s="90"/>
      <c r="J74" s="90"/>
    </row>
    <row r="75" spans="5:32" ht="15" customHeight="1">
      <c r="E75" s="55">
        <v>10</v>
      </c>
      <c r="G75" s="109" t="s">
        <v>75</v>
      </c>
      <c r="H75" s="108"/>
      <c r="I75" s="108"/>
      <c r="J75" s="78"/>
      <c r="M75" s="24"/>
      <c r="N75" s="25"/>
      <c r="O75" s="24"/>
      <c r="P75" s="25"/>
      <c r="Q75" s="24"/>
      <c r="R75" s="25"/>
      <c r="S75" s="23"/>
      <c r="T75" s="31"/>
      <c r="U75" s="24"/>
      <c r="V75" s="31"/>
      <c r="W75" s="24"/>
      <c r="X75" s="25"/>
      <c r="Y75" s="24"/>
      <c r="Z75" s="31">
        <v>0.5</v>
      </c>
      <c r="AA75" s="24">
        <v>0.5</v>
      </c>
      <c r="AB75" s="25">
        <v>1</v>
      </c>
      <c r="AC75" s="24">
        <v>1</v>
      </c>
      <c r="AD75" s="25">
        <v>2</v>
      </c>
      <c r="AE75" s="24"/>
      <c r="AF75" s="25"/>
    </row>
    <row r="76" spans="5:32">
      <c r="E76" s="55">
        <f>SUM(E53:E75)/COUNT(E53:E75)</f>
        <v>32.1875</v>
      </c>
      <c r="F76" s="55">
        <v>64</v>
      </c>
      <c r="G76" s="77" t="s">
        <v>65</v>
      </c>
      <c r="M76" s="24">
        <f t="shared" ref="M76:AF76" si="7">SUM(M53:M75)</f>
        <v>0</v>
      </c>
      <c r="N76" s="25">
        <f t="shared" si="7"/>
        <v>0</v>
      </c>
      <c r="O76" s="24">
        <f t="shared" si="7"/>
        <v>1</v>
      </c>
      <c r="P76" s="25">
        <f t="shared" si="7"/>
        <v>2</v>
      </c>
      <c r="Q76" s="24">
        <f t="shared" si="7"/>
        <v>4</v>
      </c>
      <c r="R76" s="25">
        <f t="shared" si="7"/>
        <v>4</v>
      </c>
      <c r="S76" s="23">
        <f t="shared" si="7"/>
        <v>9</v>
      </c>
      <c r="T76" s="31">
        <f t="shared" si="7"/>
        <v>9</v>
      </c>
      <c r="U76" s="24">
        <f t="shared" si="7"/>
        <v>6</v>
      </c>
      <c r="V76" s="31">
        <f t="shared" si="7"/>
        <v>6</v>
      </c>
      <c r="W76" s="24">
        <f t="shared" si="7"/>
        <v>7.7</v>
      </c>
      <c r="X76" s="25">
        <f t="shared" si="7"/>
        <v>10.8</v>
      </c>
      <c r="Y76" s="24">
        <f t="shared" si="7"/>
        <v>9</v>
      </c>
      <c r="Z76" s="31">
        <f t="shared" si="7"/>
        <v>14.4</v>
      </c>
      <c r="AA76" s="24">
        <f t="shared" si="7"/>
        <v>13.8</v>
      </c>
      <c r="AB76" s="25">
        <f t="shared" si="7"/>
        <v>16.3</v>
      </c>
      <c r="AC76" s="24">
        <f t="shared" si="7"/>
        <v>16.5</v>
      </c>
      <c r="AD76" s="25">
        <f t="shared" si="7"/>
        <v>17.8</v>
      </c>
      <c r="AE76" s="24">
        <f t="shared" si="7"/>
        <v>0</v>
      </c>
      <c r="AF76" s="25">
        <f t="shared" si="7"/>
        <v>0</v>
      </c>
    </row>
  </sheetData>
  <mergeCells count="67">
    <mergeCell ref="B51:D51"/>
    <mergeCell ref="G71:I71"/>
    <mergeCell ref="G72:I72"/>
    <mergeCell ref="G75:I75"/>
    <mergeCell ref="G66:I66"/>
    <mergeCell ref="G67:I67"/>
    <mergeCell ref="G68:I68"/>
    <mergeCell ref="G69:I69"/>
    <mergeCell ref="G70:I70"/>
    <mergeCell ref="G61:I61"/>
    <mergeCell ref="G62:I62"/>
    <mergeCell ref="G63:I63"/>
    <mergeCell ref="G64:I64"/>
    <mergeCell ref="G65:I65"/>
    <mergeCell ref="G56:I56"/>
    <mergeCell ref="G57:I57"/>
    <mergeCell ref="G58:I58"/>
    <mergeCell ref="G59:I59"/>
    <mergeCell ref="G60:I60"/>
    <mergeCell ref="G53:I53"/>
    <mergeCell ref="G54:I54"/>
    <mergeCell ref="G55:I55"/>
    <mergeCell ref="Y51:Z51"/>
    <mergeCell ref="AA51:AB51"/>
    <mergeCell ref="AC51:AD51"/>
    <mergeCell ref="AE51:AF51"/>
    <mergeCell ref="O51:P51"/>
    <mergeCell ref="Q51:R51"/>
    <mergeCell ref="S51:T51"/>
    <mergeCell ref="U51:V51"/>
    <mergeCell ref="W51:X51"/>
    <mergeCell ref="Y50:Z50"/>
    <mergeCell ref="AA50:AB50"/>
    <mergeCell ref="AC50:AD50"/>
    <mergeCell ref="AE50:AF50"/>
    <mergeCell ref="O50:P50"/>
    <mergeCell ref="Q50:R50"/>
    <mergeCell ref="S50:T50"/>
    <mergeCell ref="U50:V50"/>
    <mergeCell ref="W50:X50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C20:AD20"/>
    <mergeCell ref="M51:N51"/>
    <mergeCell ref="M50:N50"/>
    <mergeCell ref="AG19:AH19"/>
    <mergeCell ref="AI19:AJ19"/>
    <mergeCell ref="AG20:AH20"/>
    <mergeCell ref="AI20:AJ20"/>
    <mergeCell ref="AE19:AF19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</cp:lastModifiedBy>
  <cp:lastPrinted>2015-02-10T09:34:11Z</cp:lastPrinted>
  <dcterms:created xsi:type="dcterms:W3CDTF">2015-02-02T12:02:39Z</dcterms:created>
  <dcterms:modified xsi:type="dcterms:W3CDTF">2016-11-08T10:18:30Z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1478597804</vt:lpwstr>
  </property>
</Properties>
</file>